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d.docs.live.net/f9381ae3415c5c85/Documentos/Escritorio/tesis maestria/Versión Final/"/>
    </mc:Choice>
  </mc:AlternateContent>
  <xr:revisionPtr revIDLastSave="0" documentId="8_{59A238E6-02E7-4913-A535-2F430B4E914F}" xr6:coauthVersionLast="47" xr6:coauthVersionMax="47" xr10:uidLastSave="{00000000-0000-0000-0000-000000000000}"/>
  <bookViews>
    <workbookView xWindow="48852" yWindow="13812" windowWidth="19200" windowHeight="9876" xr2:uid="{E1BF9691-104F-4248-97FE-4C4F4607E748}"/>
  </bookViews>
  <sheets>
    <sheet name="00 Cuadro General" sheetId="13" r:id="rId1"/>
    <sheet name="01 Reparto C&amp;B" sheetId="15" r:id="rId2"/>
    <sheet name="02 Gestión del suelo" sheetId="20" r:id="rId3"/>
    <sheet name="03 $ suelo" sheetId="22" r:id="rId4"/>
    <sheet name="04 Areas x UAU" sheetId="14" r:id="rId5"/>
    <sheet name="05 A y H x Edif." sheetId="2" r:id="rId6"/>
    <sheet name="06 VIS" sheetId="4" r:id="rId7"/>
    <sheet name="07 VIP" sheetId="17" r:id="rId8"/>
    <sheet name="08 NO VIS" sheetId="5" r:id="rId9"/>
    <sheet name="09 MINISTORAGE" sheetId="7" r:id="rId10"/>
    <sheet name="10 COMERCIO" sheetId="8" r:id="rId11"/>
    <sheet name="11 EDIFICIO DE SERVICIOS" sheetId="10" r:id="rId12"/>
    <sheet name="12 POLITICA DE MORADORES" sheetId="16" r:id="rId13"/>
    <sheet name="13 REVISION NORMATIVA" sheetId="18" r:id="rId14"/>
    <sheet name="14 ESTUDIO DE MERCADO" sheetId="21"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eta1">[1]VENTAS!$G$23</definedName>
    <definedName name="__eta2">[1]VENTAS!$G$24</definedName>
    <definedName name="_5" hidden="1">#REF!</definedName>
    <definedName name="_eta1">#REF!</definedName>
    <definedName name="_eta2">#REF!</definedName>
    <definedName name="_eta3">[2]VENTAS!#REF!</definedName>
    <definedName name="_xlnm._FilterDatabase" localSheetId="3" hidden="1">'03 $ suelo'!$A$1:$J$78</definedName>
    <definedName name="_Table2_In2" hidden="1">#REF!</definedName>
    <definedName name="a">#REF!</definedName>
    <definedName name="a_borrable">#REF!,#REF!,#REF!,#REF!,#REF!,#REF!</definedName>
    <definedName name="AA">#REF!</definedName>
    <definedName name="AAAAA">#REF!</definedName>
    <definedName name="AC">#REF!</definedName>
    <definedName name="ACABADOS">#REF!</definedName>
    <definedName name="activos" localSheetId="0" hidden="1">{#N/A,#N/A,TRUE,"Posicion";#N/A,#N/A,TRUE,"Presentacion";#N/A,#N/A,TRUE,"analisis";#N/A,#N/A,TRUE,"PORTAFOLIO"}</definedName>
    <definedName name="activos" hidden="1">{#N/A,#N/A,TRUE,"Posicion";#N/A,#N/A,TRUE,"Presentacion";#N/A,#N/A,TRUE,"analisis";#N/A,#N/A,TRUE,"PORTAFOLIO"}</definedName>
    <definedName name="ad">#REF!</definedName>
    <definedName name="areaproyecto">[3]HONORARIOS!$B$8</definedName>
    <definedName name="AT">#REF!</definedName>
    <definedName name="_xlnm.Database">#REF!</definedName>
    <definedName name="CABECERA">#REF!</definedName>
    <definedName name="CAJA">#N/A</definedName>
    <definedName name="CASH">#N/A</definedName>
    <definedName name="CBWorkbookPriority" hidden="1">-1069082714</definedName>
    <definedName name="CD">#REF!</definedName>
    <definedName name="CDC">'[4]P &amp; G - CONSTRUCCIÒN'!#REF!</definedName>
    <definedName name="COD">#REF!</definedName>
    <definedName name="CODSEC">#REF!</definedName>
    <definedName name="CS">#REF!</definedName>
    <definedName name="CUADRO_AREAS_2">[1]VENTAS!$G$24</definedName>
    <definedName name="cuadro1">#REF!</definedName>
    <definedName name="cuadro2">#REF!</definedName>
    <definedName name="cuadro3">#REF!</definedName>
    <definedName name="cuadro4">#REF!</definedName>
    <definedName name="cuadro5">#REF!</definedName>
    <definedName name="cuadro6">[5]Resumen!$E$77:$H$84</definedName>
    <definedName name="CUPOS_ECOPETROL">[5]EMISORES!$K$1:$U$102</definedName>
    <definedName name="Database">#REF!</definedName>
    <definedName name="DCV">[6]DCV!$1:$1048576</definedName>
    <definedName name="DELEGADA">#REF!</definedName>
    <definedName name="DEMOLICIONES">#REF!</definedName>
    <definedName name="EDAD">#REF!</definedName>
    <definedName name="ESTACON">#REF!</definedName>
    <definedName name="EstimPlusValor">#REF!</definedName>
    <definedName name="ESTRUCTURA">#REF!</definedName>
    <definedName name="fsdgfghgethwatrwq">#REF!</definedName>
    <definedName name="Gafico1">#REF!</definedName>
    <definedName name="grafico2">#REF!</definedName>
    <definedName name="Imprimir_área_IM">#REF!</definedName>
    <definedName name="INSTALACIOn">#REF!</definedName>
    <definedName name="INV_MAX">[5]CAMPOS!$AD$8:$AG$13</definedName>
    <definedName name="INV_MIN">[5]CAMPOS!$AD$1:$AG$6</definedName>
    <definedName name="L_CALIFICACION">[5]LIQUIDEZ!$Q$30:$T$41</definedName>
    <definedName name="L_PLAZO">[5]LIQUIDEZ!$Q$19:$U$28</definedName>
    <definedName name="lolis">#REF!,#REF!,#REF!,#REF!,#REF!,#REF!</definedName>
    <definedName name="MAMPOSTERIA">#REF!</definedName>
    <definedName name="NDF">[7]DERIVADOS!#REF!</definedName>
    <definedName name="NORDEN">#REF!</definedName>
    <definedName name="ORDEN">#REF!</definedName>
    <definedName name="ORDENACION">#REF!</definedName>
    <definedName name="P_politica">#REF!</definedName>
    <definedName name="PISOS">#REF!</definedName>
    <definedName name="PLUSVALIA">#REF!</definedName>
    <definedName name="PMCC">#REF!</definedName>
    <definedName name="PRELIMINARES">#REF!</definedName>
    <definedName name="PROMOCION">#REF!</definedName>
    <definedName name="Reparto_Cris">#REF!</definedName>
    <definedName name="RISK_CAL">[5]CAMPOS!$AI$8:$AL$10</definedName>
    <definedName name="RISK_PORC">[5]CAMPOS!$AI$12:$AL$14</definedName>
    <definedName name="risk_res">[5]Presentacion!$M$8:$P$19</definedName>
    <definedName name="SANDRA">#REF!</definedName>
    <definedName name="T_AHORROS">[5]CAMPOS!$H$29:$K$31</definedName>
    <definedName name="T_BASICA">[5]CAMPOS!$F$32:$G$50</definedName>
    <definedName name="t_bonos">[5]TITULOS!$K$1:$M$586</definedName>
    <definedName name="T_CAL">[5]EMISORES!$B$1:$J$153</definedName>
    <definedName name="T_CALFECHA">'[5]PORTAFOLIO act'!$F$2:$P$301</definedName>
    <definedName name="T_Corto_Plazo">[5]CAMPOS!$T$2:$U$14</definedName>
    <definedName name="T_denom">[5]TITULOS!$H$8:$I$30</definedName>
    <definedName name="T_DTF">[5]CAMPOS!$O$1:$R$1000</definedName>
    <definedName name="t_fondo">#REF!</definedName>
    <definedName name="T_MODPAG">[5]CAMPOS!$I$33:$J$39</definedName>
    <definedName name="T_nliquidez">[5]LIQUIDEZ!$Q$44:$S$50</definedName>
    <definedName name="t_objetivo">[5]CAMPOS!$AH$2:$AQ$5</definedName>
    <definedName name="T_plazo">[5]CAMPOS!$AI$16:$AL$18</definedName>
    <definedName name="T_PORTAF">[5]CAMPOS!$H$22:$I$27</definedName>
    <definedName name="T_TES">[5]TITULOS!$H$1:$I$6</definedName>
    <definedName name="T_Titulos">[5]TITULOS!$B$1:$F$72</definedName>
    <definedName name="T_vto">[5]CAMPOS!$B$23:$D$38</definedName>
    <definedName name="TASA_MAX">[5]CAMPOS!$AD$25:$AG$32</definedName>
    <definedName name="TASA_MIN">[5]CAMPOS!$AD$16:$AG$23</definedName>
    <definedName name="TERRENO">#REF!</definedName>
    <definedName name="tipo">'[8]FC y VPN'!#REF!</definedName>
    <definedName name="TIPOTIR">[5]format5!$L$5:$M$14</definedName>
    <definedName name="TIPOTIR2">[5]format5!$P$5:$Q$15</definedName>
    <definedName name="TT_DTF">[5]CAMPOS!$N$1:$Q$1367</definedName>
    <definedName name="TV">"T_MODPAG"</definedName>
    <definedName name="URBANISMO">#REF!</definedName>
    <definedName name="UTILIDAD">#REF!</definedName>
    <definedName name="valor">#REF!</definedName>
    <definedName name="VARIOS">#REF!</definedName>
    <definedName name="vpnxm2">'[8]FC y VPN'!#REF!</definedName>
    <definedName name="vpnxm2_paste" localSheetId="0">OFFSET('[8]FC y VPN'!#REF!,0,tipo,1,1)</definedName>
    <definedName name="vpnxm2_paste">OFFSET('[8]FC y VPN'!#REF!,0,tipo,1,1)</definedName>
    <definedName name="VTAS_DEPOSITO">[9]VENTAS!#REF!</definedName>
    <definedName name="VTAS_TIPO_A">[9]VENTAS!$A$1:$BD$60</definedName>
    <definedName name="VTAS_TIPO_B">[9]VENTAS!$A$63:$BD$122</definedName>
    <definedName name="VTAS_TIPO_C">[9]VENTAS!$A$125:$BD$184</definedName>
    <definedName name="VTAS_TIPO_D">[9]VENTAS!$A$187:$BD$246</definedName>
    <definedName name="VTAS_TIPO_PHA">[9]VENTAS!$A$249:$BD$308</definedName>
    <definedName name="VTAS_TIPO_PHB">[9]VENTAS!#REF!</definedName>
    <definedName name="VTASPARQ">[9]VENTAS!$A$312:$BD$371</definedName>
    <definedName name="VTASTOT">[9]VENTAS!$A$375:$BD$420</definedName>
    <definedName name="wrn.comite." localSheetId="0" hidden="1">{#N/A,#N/A,TRUE,"Posicion";#N/A,#N/A,TRUE,"Presentacion";#N/A,#N/A,TRUE,"analisis";#N/A,#N/A,TRUE,"PORTAFOLIO"}</definedName>
    <definedName name="wrn.comite." hidden="1">{#N/A,#N/A,TRUE,"Posicion";#N/A,#N/A,TRUE,"Presentacion";#N/A,#N/A,TRUE,"analisis";#N/A,#N/A,TRUE,"PORTAFOLIO"}</definedName>
    <definedName name="ZH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3" i="15" l="1"/>
  <c r="I54" i="5"/>
  <c r="N42" i="5"/>
  <c r="D6" i="18"/>
  <c r="C6" i="18"/>
  <c r="D5" i="18"/>
  <c r="H4" i="18"/>
  <c r="D4" i="18"/>
  <c r="E108" i="15"/>
  <c r="F113" i="15" s="1"/>
  <c r="R42" i="5"/>
  <c r="F6" i="15"/>
  <c r="N7" i="15" s="1"/>
  <c r="N8" i="15" s="1"/>
  <c r="K73" i="13"/>
  <c r="E19" i="13"/>
  <c r="H15" i="16"/>
  <c r="I74" i="15"/>
  <c r="J75" i="15" s="1"/>
  <c r="I73" i="15"/>
  <c r="E73" i="15"/>
  <c r="F73" i="15"/>
  <c r="G73" i="15"/>
  <c r="H73" i="15"/>
  <c r="D73" i="15"/>
  <c r="I67" i="15"/>
  <c r="A69" i="13"/>
  <c r="A71" i="13"/>
  <c r="C11" i="16"/>
  <c r="C10" i="16"/>
  <c r="C9" i="16"/>
  <c r="H14" i="16"/>
  <c r="H5" i="16"/>
  <c r="B74" i="15"/>
  <c r="C74" i="15"/>
  <c r="F9" i="15"/>
  <c r="C73" i="15"/>
  <c r="B73" i="15"/>
  <c r="H10" i="16"/>
  <c r="U94" i="20"/>
  <c r="E5" i="16"/>
  <c r="C5" i="16"/>
  <c r="D41" i="15"/>
  <c r="D46" i="15" s="1"/>
  <c r="O45" i="4"/>
  <c r="C45" i="4"/>
  <c r="D35" i="10"/>
  <c r="D32" i="10"/>
  <c r="D31" i="10"/>
  <c r="D30" i="10"/>
  <c r="E41" i="2"/>
  <c r="E40" i="2"/>
  <c r="D6" i="2"/>
  <c r="D5" i="2"/>
  <c r="D4" i="2"/>
  <c r="C6" i="2"/>
  <c r="C5" i="2"/>
  <c r="C4" i="2"/>
  <c r="F3" i="5"/>
  <c r="F30" i="17"/>
  <c r="G30" i="17"/>
  <c r="F31" i="17"/>
  <c r="G31" i="17"/>
  <c r="F32" i="17"/>
  <c r="G32" i="17"/>
  <c r="B21" i="13"/>
  <c r="B8" i="14" s="1"/>
  <c r="B15" i="13"/>
  <c r="B14" i="13" s="1"/>
  <c r="F45" i="4"/>
  <c r="F68" i="13"/>
  <c r="B77" i="13"/>
  <c r="B40" i="13" s="1"/>
  <c r="E19" i="10"/>
  <c r="B48" i="5"/>
  <c r="V91" i="20"/>
  <c r="W91" i="20"/>
  <c r="W18" i="20"/>
  <c r="W19" i="20"/>
  <c r="W20" i="20"/>
  <c r="W21" i="20"/>
  <c r="W22" i="20"/>
  <c r="W23" i="20"/>
  <c r="W24" i="20"/>
  <c r="W25" i="20"/>
  <c r="W26" i="20"/>
  <c r="W27" i="20"/>
  <c r="W28" i="20"/>
  <c r="W29" i="20"/>
  <c r="W30" i="20"/>
  <c r="W31" i="20"/>
  <c r="W32" i="20"/>
  <c r="W33" i="20"/>
  <c r="W34" i="20"/>
  <c r="W35" i="20"/>
  <c r="W36" i="20"/>
  <c r="W37" i="20"/>
  <c r="W38" i="20"/>
  <c r="W39" i="20"/>
  <c r="W40" i="20"/>
  <c r="W41" i="20"/>
  <c r="W42" i="20"/>
  <c r="W43" i="20"/>
  <c r="W44" i="20"/>
  <c r="W45" i="20"/>
  <c r="W46" i="20"/>
  <c r="W47" i="20"/>
  <c r="W48" i="20"/>
  <c r="W49" i="20"/>
  <c r="W50" i="20"/>
  <c r="W51" i="20"/>
  <c r="W52" i="20"/>
  <c r="W53" i="20"/>
  <c r="W54" i="20"/>
  <c r="W55" i="20"/>
  <c r="W56" i="20"/>
  <c r="W57" i="20"/>
  <c r="W58" i="20"/>
  <c r="W59" i="20"/>
  <c r="W60" i="20"/>
  <c r="W61" i="20"/>
  <c r="W62" i="20"/>
  <c r="W63" i="20"/>
  <c r="W64" i="20"/>
  <c r="W65" i="20"/>
  <c r="W66" i="20"/>
  <c r="W67" i="20"/>
  <c r="W68" i="20"/>
  <c r="W69" i="20"/>
  <c r="W70" i="20"/>
  <c r="W71" i="20"/>
  <c r="W72" i="20"/>
  <c r="W73" i="20"/>
  <c r="W74" i="20"/>
  <c r="W75" i="20"/>
  <c r="W76" i="20"/>
  <c r="W77" i="20"/>
  <c r="W78" i="20"/>
  <c r="W79" i="20"/>
  <c r="W80" i="20"/>
  <c r="W81" i="20"/>
  <c r="W82" i="20"/>
  <c r="W83" i="20"/>
  <c r="W84" i="20"/>
  <c r="W85" i="20"/>
  <c r="W86" i="20"/>
  <c r="W87" i="20"/>
  <c r="W88" i="20"/>
  <c r="W89" i="20"/>
  <c r="W90" i="20"/>
  <c r="W17" i="20"/>
  <c r="M94" i="20"/>
  <c r="M91" i="20"/>
  <c r="M39" i="20"/>
  <c r="M18" i="20"/>
  <c r="M90" i="20"/>
  <c r="M89" i="20"/>
  <c r="M88" i="20"/>
  <c r="M87" i="20"/>
  <c r="M86" i="20"/>
  <c r="M85" i="20"/>
  <c r="M84" i="20"/>
  <c r="M83" i="20"/>
  <c r="M82" i="20"/>
  <c r="M81" i="20"/>
  <c r="M80" i="20"/>
  <c r="M79" i="20"/>
  <c r="M78" i="20"/>
  <c r="M77" i="20"/>
  <c r="M76" i="20"/>
  <c r="M75" i="20"/>
  <c r="M74" i="20"/>
  <c r="M73" i="20"/>
  <c r="M72" i="20"/>
  <c r="M71" i="20"/>
  <c r="M70" i="20"/>
  <c r="M69" i="20"/>
  <c r="M68" i="20"/>
  <c r="M67" i="20"/>
  <c r="M66" i="20"/>
  <c r="M65" i="20"/>
  <c r="M64" i="20"/>
  <c r="M63" i="20"/>
  <c r="M62" i="20"/>
  <c r="M61" i="20"/>
  <c r="M60" i="20"/>
  <c r="M59" i="20"/>
  <c r="M58" i="20"/>
  <c r="M57" i="20"/>
  <c r="M56" i="20"/>
  <c r="M55" i="20"/>
  <c r="M54" i="20"/>
  <c r="M53" i="20"/>
  <c r="M52" i="20"/>
  <c r="M51" i="20"/>
  <c r="M50" i="20"/>
  <c r="M49" i="20"/>
  <c r="M48" i="20"/>
  <c r="M47" i="20"/>
  <c r="M46" i="20"/>
  <c r="M45" i="20"/>
  <c r="M44" i="20"/>
  <c r="M43" i="20"/>
  <c r="M42" i="20"/>
  <c r="M41" i="20"/>
  <c r="M40" i="20"/>
  <c r="M38" i="20"/>
  <c r="M37" i="20"/>
  <c r="M36" i="20"/>
  <c r="M35" i="20"/>
  <c r="M34" i="20"/>
  <c r="M33" i="20"/>
  <c r="M32" i="20"/>
  <c r="M31" i="20"/>
  <c r="M30" i="20"/>
  <c r="M29" i="20"/>
  <c r="M28" i="20"/>
  <c r="M27" i="20"/>
  <c r="M26" i="20"/>
  <c r="M25" i="20"/>
  <c r="M24" i="20"/>
  <c r="M23" i="20"/>
  <c r="M22" i="20"/>
  <c r="M21" i="20"/>
  <c r="M20" i="20"/>
  <c r="M19" i="20"/>
  <c r="M17" i="20"/>
  <c r="H3" i="22"/>
  <c r="U91" i="20"/>
  <c r="U90" i="20"/>
  <c r="U18" i="20"/>
  <c r="U19" i="20"/>
  <c r="U20" i="20"/>
  <c r="U21" i="20"/>
  <c r="U22" i="20"/>
  <c r="U23" i="20"/>
  <c r="U24" i="20"/>
  <c r="U25" i="20"/>
  <c r="U26" i="20"/>
  <c r="U27" i="20"/>
  <c r="U28" i="20"/>
  <c r="U29" i="20"/>
  <c r="U30" i="20"/>
  <c r="U31" i="20"/>
  <c r="U32" i="20"/>
  <c r="U33" i="20"/>
  <c r="U34" i="20"/>
  <c r="U35" i="20"/>
  <c r="U36" i="20"/>
  <c r="U37" i="20"/>
  <c r="U38" i="20"/>
  <c r="U39" i="20"/>
  <c r="U40" i="20"/>
  <c r="U41" i="20"/>
  <c r="U42" i="20"/>
  <c r="U43" i="20"/>
  <c r="U44" i="20"/>
  <c r="U45" i="20"/>
  <c r="U46" i="20"/>
  <c r="U47" i="20"/>
  <c r="U48" i="20"/>
  <c r="U49" i="20"/>
  <c r="U50" i="20"/>
  <c r="U51" i="20"/>
  <c r="U52" i="20"/>
  <c r="U53" i="20"/>
  <c r="U54" i="20"/>
  <c r="U55" i="20"/>
  <c r="U56" i="20"/>
  <c r="U57" i="20"/>
  <c r="U58" i="20"/>
  <c r="U59" i="20"/>
  <c r="U60" i="20"/>
  <c r="U61" i="20"/>
  <c r="U62" i="20"/>
  <c r="U63" i="20"/>
  <c r="U64" i="20"/>
  <c r="U65" i="20"/>
  <c r="U66" i="20"/>
  <c r="U67" i="20"/>
  <c r="U68" i="20"/>
  <c r="U69" i="20"/>
  <c r="U70" i="20"/>
  <c r="U71" i="20"/>
  <c r="U72" i="20"/>
  <c r="U73" i="20"/>
  <c r="U74" i="20"/>
  <c r="U75" i="20"/>
  <c r="U76" i="20"/>
  <c r="U77" i="20"/>
  <c r="U78" i="20"/>
  <c r="U79" i="20"/>
  <c r="U80" i="20"/>
  <c r="U81" i="20"/>
  <c r="U82" i="20"/>
  <c r="U83" i="20"/>
  <c r="U84" i="20"/>
  <c r="U85" i="20"/>
  <c r="U86" i="20"/>
  <c r="U87" i="20"/>
  <c r="U88" i="20"/>
  <c r="U89" i="20"/>
  <c r="U17" i="20"/>
  <c r="I77" i="13"/>
  <c r="C66" i="15"/>
  <c r="D66" i="15"/>
  <c r="E66" i="15"/>
  <c r="F66" i="15"/>
  <c r="G66" i="15"/>
  <c r="H66" i="15"/>
  <c r="I66" i="15"/>
  <c r="B68" i="15"/>
  <c r="B69" i="15"/>
  <c r="B70" i="15"/>
  <c r="B71" i="15"/>
  <c r="B72" i="15"/>
  <c r="C67" i="15"/>
  <c r="E67" i="15"/>
  <c r="G67" i="15"/>
  <c r="H67" i="15"/>
  <c r="C68" i="15"/>
  <c r="E68" i="15"/>
  <c r="G68" i="15"/>
  <c r="H68" i="15"/>
  <c r="C69" i="15"/>
  <c r="E69" i="15"/>
  <c r="F69" i="15"/>
  <c r="G69" i="15"/>
  <c r="H69" i="15"/>
  <c r="C70" i="15"/>
  <c r="G70" i="15"/>
  <c r="H70" i="15"/>
  <c r="C71" i="15"/>
  <c r="E71" i="15"/>
  <c r="F71" i="15"/>
  <c r="G71" i="15"/>
  <c r="H71" i="15"/>
  <c r="C72" i="15"/>
  <c r="E72" i="15"/>
  <c r="F72" i="15"/>
  <c r="G72" i="15"/>
  <c r="H72" i="15"/>
  <c r="F77" i="22"/>
  <c r="H4" i="22"/>
  <c r="E14" i="20"/>
  <c r="H28" i="22"/>
  <c r="H29" i="22"/>
  <c r="H30" i="22"/>
  <c r="H31" i="22"/>
  <c r="H32" i="22"/>
  <c r="H33" i="22"/>
  <c r="H34" i="22"/>
  <c r="H35" i="22"/>
  <c r="H36" i="22"/>
  <c r="H37" i="22"/>
  <c r="H38" i="22"/>
  <c r="H39" i="22"/>
  <c r="H40" i="22"/>
  <c r="H41" i="22"/>
  <c r="H42" i="22"/>
  <c r="H43" i="22"/>
  <c r="H44" i="22"/>
  <c r="H45" i="22"/>
  <c r="H46" i="22"/>
  <c r="H47" i="22"/>
  <c r="H48" i="22"/>
  <c r="H49" i="22"/>
  <c r="H50" i="22"/>
  <c r="H51" i="22"/>
  <c r="H52" i="22"/>
  <c r="H53" i="22"/>
  <c r="H54" i="22"/>
  <c r="H55" i="22"/>
  <c r="H56" i="22"/>
  <c r="H57" i="22"/>
  <c r="H58" i="22"/>
  <c r="H59" i="22"/>
  <c r="H60" i="22"/>
  <c r="H61" i="22"/>
  <c r="H62" i="22"/>
  <c r="H63" i="22"/>
  <c r="H64" i="22"/>
  <c r="H65" i="22"/>
  <c r="H66" i="22"/>
  <c r="H67" i="22"/>
  <c r="H68" i="22"/>
  <c r="H69" i="22"/>
  <c r="H70" i="22"/>
  <c r="H71" i="22"/>
  <c r="H72" i="22"/>
  <c r="H73" i="22"/>
  <c r="H74" i="22"/>
  <c r="H75" i="22"/>
  <c r="H76" i="22"/>
  <c r="H26" i="22"/>
  <c r="H17" i="22"/>
  <c r="H18" i="22"/>
  <c r="H19" i="22"/>
  <c r="H20" i="22"/>
  <c r="H21" i="22"/>
  <c r="H22" i="22"/>
  <c r="H23" i="22"/>
  <c r="H16" i="22"/>
  <c r="H14" i="22"/>
  <c r="H13" i="22"/>
  <c r="H12" i="22"/>
  <c r="H11" i="22"/>
  <c r="H10" i="22"/>
  <c r="H9" i="22"/>
  <c r="H8" i="22"/>
  <c r="H7" i="22"/>
  <c r="H6" i="22"/>
  <c r="H5" i="22"/>
  <c r="F24" i="22"/>
  <c r="H24" i="22"/>
  <c r="F23" i="22"/>
  <c r="F41" i="20"/>
  <c r="F91" i="20"/>
  <c r="E91" i="20"/>
  <c r="F90" i="20"/>
  <c r="I91" i="20"/>
  <c r="O90" i="20"/>
  <c r="Q90" i="20"/>
  <c r="O89" i="20"/>
  <c r="Q89" i="20"/>
  <c r="I89" i="20"/>
  <c r="J89" i="20"/>
  <c r="I90" i="20"/>
  <c r="J90" i="20"/>
  <c r="F39" i="20"/>
  <c r="H39" i="20"/>
  <c r="I39" i="20"/>
  <c r="E39" i="20"/>
  <c r="F38" i="20"/>
  <c r="O38" i="20"/>
  <c r="P38" i="20"/>
  <c r="I38" i="20"/>
  <c r="E38" i="20"/>
  <c r="E37" i="20"/>
  <c r="H11" i="16"/>
  <c r="I72" i="15"/>
  <c r="H9" i="16"/>
  <c r="C7" i="16"/>
  <c r="C6" i="16"/>
  <c r="D69" i="15"/>
  <c r="F68" i="15"/>
  <c r="E4" i="16"/>
  <c r="F67" i="15"/>
  <c r="C4" i="16"/>
  <c r="D70" i="15"/>
  <c r="I71" i="15"/>
  <c r="H4" i="16"/>
  <c r="D71" i="15"/>
  <c r="H77" i="22"/>
  <c r="H25" i="22"/>
  <c r="H15" i="22"/>
  <c r="H6" i="16"/>
  <c r="I69" i="15"/>
  <c r="D67" i="15"/>
  <c r="D72" i="15"/>
  <c r="D68" i="15"/>
  <c r="F89" i="20"/>
  <c r="P89" i="20"/>
  <c r="P90" i="20"/>
  <c r="D7" i="16"/>
  <c r="I68" i="15"/>
  <c r="H78" i="22"/>
  <c r="E7" i="16"/>
  <c r="E70" i="15"/>
  <c r="F70" i="15"/>
  <c r="H7" i="16"/>
  <c r="F25" i="22"/>
  <c r="F15" i="22"/>
  <c r="F4" i="22"/>
  <c r="I70" i="15"/>
  <c r="K28" i="18"/>
  <c r="C5" i="18"/>
  <c r="I112" i="20"/>
  <c r="I110" i="20"/>
  <c r="E112" i="20"/>
  <c r="E111" i="20"/>
  <c r="E110" i="20"/>
  <c r="E106" i="20"/>
  <c r="E105" i="20"/>
  <c r="M98" i="20"/>
  <c r="M106" i="20"/>
  <c r="M104" i="20"/>
  <c r="I106" i="20"/>
  <c r="I104" i="20"/>
  <c r="E104" i="20"/>
  <c r="I98" i="20"/>
  <c r="E100" i="20"/>
  <c r="E99" i="20"/>
  <c r="E98" i="20"/>
  <c r="O17" i="20"/>
  <c r="Q17" i="20"/>
  <c r="O88" i="20"/>
  <c r="Q88" i="20"/>
  <c r="O87" i="20"/>
  <c r="Q87" i="20"/>
  <c r="O86" i="20"/>
  <c r="Q86" i="20"/>
  <c r="O85" i="20"/>
  <c r="Q85" i="20"/>
  <c r="O84" i="20"/>
  <c r="Q84" i="20"/>
  <c r="O83" i="20"/>
  <c r="Q83" i="20"/>
  <c r="O82" i="20"/>
  <c r="Q82" i="20"/>
  <c r="O81" i="20"/>
  <c r="Q81" i="20"/>
  <c r="O80" i="20"/>
  <c r="Q80" i="20"/>
  <c r="O79" i="20"/>
  <c r="Q79" i="20"/>
  <c r="O78" i="20"/>
  <c r="Q78" i="20"/>
  <c r="O77" i="20"/>
  <c r="Q77" i="20"/>
  <c r="O76" i="20"/>
  <c r="Q76" i="20"/>
  <c r="O75" i="20"/>
  <c r="Q75" i="20"/>
  <c r="O74" i="20"/>
  <c r="Q74" i="20"/>
  <c r="O73" i="20"/>
  <c r="P73" i="20"/>
  <c r="O72" i="20"/>
  <c r="Q72" i="20"/>
  <c r="O71" i="20"/>
  <c r="Q71" i="20"/>
  <c r="O70" i="20"/>
  <c r="Q70" i="20"/>
  <c r="O69" i="20"/>
  <c r="Q69" i="20"/>
  <c r="O68" i="20"/>
  <c r="Q68" i="20"/>
  <c r="O67" i="20"/>
  <c r="Q67" i="20"/>
  <c r="O66" i="20"/>
  <c r="Q66" i="20"/>
  <c r="O65" i="20"/>
  <c r="P65" i="20"/>
  <c r="O64" i="20"/>
  <c r="Q64" i="20"/>
  <c r="O63" i="20"/>
  <c r="Q63" i="20"/>
  <c r="O62" i="20"/>
  <c r="Q62" i="20"/>
  <c r="O61" i="20"/>
  <c r="Q61" i="20"/>
  <c r="O60" i="20"/>
  <c r="Q60" i="20"/>
  <c r="O59" i="20"/>
  <c r="Q59" i="20"/>
  <c r="O58" i="20"/>
  <c r="Q58" i="20"/>
  <c r="O57" i="20"/>
  <c r="Q57" i="20"/>
  <c r="O56" i="20"/>
  <c r="Q56" i="20"/>
  <c r="O55" i="20"/>
  <c r="Q55" i="20"/>
  <c r="O54" i="20"/>
  <c r="Q54" i="20"/>
  <c r="O53" i="20"/>
  <c r="Q53" i="20"/>
  <c r="O52" i="20"/>
  <c r="Q52" i="20"/>
  <c r="O51" i="20"/>
  <c r="Q51" i="20"/>
  <c r="O50" i="20"/>
  <c r="Q50" i="20"/>
  <c r="O49" i="20"/>
  <c r="Q49" i="20"/>
  <c r="O48" i="20"/>
  <c r="Q48" i="20"/>
  <c r="O47" i="20"/>
  <c r="Q47" i="20"/>
  <c r="O46" i="20"/>
  <c r="Q46" i="20"/>
  <c r="O45" i="20"/>
  <c r="Q45" i="20"/>
  <c r="O44" i="20"/>
  <c r="Q44" i="20"/>
  <c r="O43" i="20"/>
  <c r="Q43" i="20"/>
  <c r="O42" i="20"/>
  <c r="Q42" i="20"/>
  <c r="O41" i="20"/>
  <c r="Q41" i="20"/>
  <c r="O40" i="20"/>
  <c r="O37" i="20"/>
  <c r="Q37" i="20"/>
  <c r="O36" i="20"/>
  <c r="Q36" i="20"/>
  <c r="O35" i="20"/>
  <c r="Q35" i="20"/>
  <c r="O34" i="20"/>
  <c r="Q34" i="20"/>
  <c r="O33" i="20"/>
  <c r="Q33" i="20"/>
  <c r="O32" i="20"/>
  <c r="Q32" i="20"/>
  <c r="O31" i="20"/>
  <c r="Q31" i="20"/>
  <c r="O30" i="20"/>
  <c r="Q30" i="20"/>
  <c r="O29" i="20"/>
  <c r="Q29" i="20"/>
  <c r="O28" i="20"/>
  <c r="Q28" i="20"/>
  <c r="O27" i="20"/>
  <c r="Q27" i="20"/>
  <c r="O26" i="20"/>
  <c r="Q26" i="20"/>
  <c r="O25" i="20"/>
  <c r="Q25" i="20"/>
  <c r="O24" i="20"/>
  <c r="Q24" i="20"/>
  <c r="O23" i="20"/>
  <c r="Q23" i="20"/>
  <c r="O22" i="20"/>
  <c r="Q22" i="20"/>
  <c r="O21" i="20"/>
  <c r="Q21" i="20"/>
  <c r="O20" i="20"/>
  <c r="Q20" i="20"/>
  <c r="O19" i="20"/>
  <c r="B15" i="21"/>
  <c r="D22" i="21"/>
  <c r="B12" i="21"/>
  <c r="F8" i="21"/>
  <c r="E8" i="21"/>
  <c r="D8" i="21"/>
  <c r="E7" i="21"/>
  <c r="D7" i="21"/>
  <c r="F7" i="21"/>
  <c r="F6" i="21"/>
  <c r="E6" i="21"/>
  <c r="D6" i="21"/>
  <c r="E5" i="21"/>
  <c r="D5" i="21"/>
  <c r="F5" i="21"/>
  <c r="E4" i="21"/>
  <c r="D4" i="21"/>
  <c r="D9" i="21"/>
  <c r="E113" i="20"/>
  <c r="E101" i="20"/>
  <c r="E107" i="20"/>
  <c r="P23" i="20"/>
  <c r="P31" i="20"/>
  <c r="P45" i="20"/>
  <c r="P53" i="20"/>
  <c r="Q65" i="20"/>
  <c r="Q73" i="20"/>
  <c r="P49" i="20"/>
  <c r="P69" i="20"/>
  <c r="P27" i="20"/>
  <c r="P57" i="20"/>
  <c r="P77" i="20"/>
  <c r="P35" i="20"/>
  <c r="P81" i="20"/>
  <c r="P41" i="20"/>
  <c r="P61" i="20"/>
  <c r="P19" i="20"/>
  <c r="P85" i="20"/>
  <c r="P20" i="20"/>
  <c r="P24" i="20"/>
  <c r="P28" i="20"/>
  <c r="P32" i="20"/>
  <c r="P36" i="20"/>
  <c r="P42" i="20"/>
  <c r="P46" i="20"/>
  <c r="P50" i="20"/>
  <c r="P54" i="20"/>
  <c r="P58" i="20"/>
  <c r="P62" i="20"/>
  <c r="P66" i="20"/>
  <c r="P70" i="20"/>
  <c r="P74" i="20"/>
  <c r="P78" i="20"/>
  <c r="P82" i="20"/>
  <c r="P86" i="20"/>
  <c r="Q19" i="20"/>
  <c r="P21" i="20"/>
  <c r="P25" i="20"/>
  <c r="P29" i="20"/>
  <c r="P33" i="20"/>
  <c r="P37" i="20"/>
  <c r="P43" i="20"/>
  <c r="P47" i="20"/>
  <c r="P51" i="20"/>
  <c r="P55" i="20"/>
  <c r="P59" i="20"/>
  <c r="P63" i="20"/>
  <c r="P67" i="20"/>
  <c r="P71" i="20"/>
  <c r="P75" i="20"/>
  <c r="P79" i="20"/>
  <c r="P83" i="20"/>
  <c r="P87" i="20"/>
  <c r="P17" i="20"/>
  <c r="P22" i="20"/>
  <c r="P26" i="20"/>
  <c r="P30" i="20"/>
  <c r="P34" i="20"/>
  <c r="P40" i="20"/>
  <c r="P44" i="20"/>
  <c r="P48" i="20"/>
  <c r="P52" i="20"/>
  <c r="P56" i="20"/>
  <c r="P60" i="20"/>
  <c r="P64" i="20"/>
  <c r="P68" i="20"/>
  <c r="P72" i="20"/>
  <c r="P76" i="20"/>
  <c r="P80" i="20"/>
  <c r="P84" i="20"/>
  <c r="P88" i="20"/>
  <c r="Q40" i="20"/>
  <c r="B22" i="21"/>
  <c r="B24" i="21"/>
  <c r="B16" i="21"/>
  <c r="F4" i="21"/>
  <c r="F9" i="21"/>
  <c r="B11" i="21"/>
  <c r="M112" i="20"/>
  <c r="E115" i="20"/>
  <c r="I50" i="17"/>
  <c r="D51" i="18"/>
  <c r="F51" i="18"/>
  <c r="G51" i="18"/>
  <c r="AD39" i="4"/>
  <c r="AC39" i="4"/>
  <c r="AB39" i="4"/>
  <c r="AA39" i="4"/>
  <c r="Z39" i="4"/>
  <c r="T39" i="4"/>
  <c r="T45" i="4"/>
  <c r="F4" i="15"/>
  <c r="B83" i="15"/>
  <c r="F44" i="20"/>
  <c r="D9" i="20"/>
  <c r="E9" i="20"/>
  <c r="L9" i="20" s="1"/>
  <c r="F9" i="20"/>
  <c r="G9" i="20"/>
  <c r="H9" i="20"/>
  <c r="H12" i="20" s="1"/>
  <c r="I9" i="20"/>
  <c r="J9" i="20"/>
  <c r="K9" i="20"/>
  <c r="D10" i="20"/>
  <c r="E10" i="20"/>
  <c r="F10" i="20"/>
  <c r="G10" i="20"/>
  <c r="I10" i="20"/>
  <c r="I12" i="20" s="1"/>
  <c r="K10" i="20"/>
  <c r="E11" i="20"/>
  <c r="F11" i="20"/>
  <c r="G11" i="20"/>
  <c r="H11" i="20"/>
  <c r="I11" i="20"/>
  <c r="J11" i="20"/>
  <c r="K11" i="20"/>
  <c r="K12" i="20" s="1"/>
  <c r="C10" i="20"/>
  <c r="C11" i="20"/>
  <c r="C9" i="20"/>
  <c r="H4" i="20"/>
  <c r="H10" i="20"/>
  <c r="K6" i="20"/>
  <c r="I6" i="20"/>
  <c r="G6" i="20"/>
  <c r="F6" i="20"/>
  <c r="E6" i="20"/>
  <c r="C6" i="20"/>
  <c r="I88" i="20"/>
  <c r="I87" i="20"/>
  <c r="I86" i="20"/>
  <c r="I85" i="20"/>
  <c r="I84" i="20"/>
  <c r="I83" i="20"/>
  <c r="I82" i="20"/>
  <c r="I81" i="20"/>
  <c r="I80" i="20"/>
  <c r="I79" i="20"/>
  <c r="I78" i="20"/>
  <c r="I77" i="20"/>
  <c r="I76" i="20"/>
  <c r="I75" i="20"/>
  <c r="I74" i="20"/>
  <c r="I73" i="20"/>
  <c r="I72" i="20"/>
  <c r="I71" i="20"/>
  <c r="I70" i="20"/>
  <c r="I69" i="20"/>
  <c r="I68" i="20"/>
  <c r="I67" i="20"/>
  <c r="I66" i="20"/>
  <c r="I65" i="20"/>
  <c r="I64" i="20"/>
  <c r="I63" i="20"/>
  <c r="I62" i="20"/>
  <c r="I61" i="20"/>
  <c r="I60" i="20"/>
  <c r="I59" i="20"/>
  <c r="I58" i="20"/>
  <c r="I57" i="20"/>
  <c r="I56" i="20"/>
  <c r="I55" i="20"/>
  <c r="I54" i="20"/>
  <c r="I53" i="20"/>
  <c r="I52" i="20"/>
  <c r="I51" i="20"/>
  <c r="I50" i="20"/>
  <c r="I49" i="20"/>
  <c r="I48" i="20"/>
  <c r="I47" i="20"/>
  <c r="I46" i="20"/>
  <c r="I45" i="20"/>
  <c r="I44" i="20"/>
  <c r="I43" i="20"/>
  <c r="I42" i="20"/>
  <c r="I41" i="20"/>
  <c r="I100" i="20"/>
  <c r="F26" i="20"/>
  <c r="I37" i="20"/>
  <c r="I36" i="20"/>
  <c r="I35" i="20"/>
  <c r="I34" i="20"/>
  <c r="I33" i="20"/>
  <c r="I111" i="20"/>
  <c r="I113" i="20"/>
  <c r="I32" i="20"/>
  <c r="I31" i="20"/>
  <c r="I30" i="20"/>
  <c r="I29" i="20"/>
  <c r="I28" i="20"/>
  <c r="I27" i="20"/>
  <c r="I26" i="20"/>
  <c r="I25" i="20"/>
  <c r="I24" i="20"/>
  <c r="I23" i="20"/>
  <c r="I22" i="20"/>
  <c r="I21" i="20"/>
  <c r="I20" i="20"/>
  <c r="E18" i="20"/>
  <c r="N17" i="20"/>
  <c r="M110" i="20"/>
  <c r="D43" i="15"/>
  <c r="D48" i="15" s="1"/>
  <c r="D42" i="15"/>
  <c r="D47" i="15" s="1"/>
  <c r="L32" i="17"/>
  <c r="M32" i="17"/>
  <c r="K83" i="13"/>
  <c r="Z11" i="10"/>
  <c r="AU10" i="2"/>
  <c r="I105" i="20"/>
  <c r="I107" i="20"/>
  <c r="I99" i="20"/>
  <c r="I101" i="20"/>
  <c r="F43" i="20"/>
  <c r="L33" i="20"/>
  <c r="J50" i="20"/>
  <c r="J58" i="20"/>
  <c r="J66" i="20"/>
  <c r="J74" i="20"/>
  <c r="J82" i="20"/>
  <c r="J60" i="20"/>
  <c r="J76" i="20"/>
  <c r="J45" i="20"/>
  <c r="J53" i="20"/>
  <c r="J61" i="20"/>
  <c r="J69" i="20"/>
  <c r="J77" i="20"/>
  <c r="J85" i="20"/>
  <c r="K27" i="20"/>
  <c r="J27" i="20"/>
  <c r="J43" i="20"/>
  <c r="J59" i="20"/>
  <c r="J83" i="20"/>
  <c r="J44" i="20"/>
  <c r="J52" i="20"/>
  <c r="J84" i="20"/>
  <c r="J22" i="20"/>
  <c r="J55" i="20"/>
  <c r="J63" i="20"/>
  <c r="J71" i="20"/>
  <c r="J79" i="20"/>
  <c r="J87" i="20"/>
  <c r="J51" i="20"/>
  <c r="J67" i="20"/>
  <c r="J75" i="20"/>
  <c r="J68" i="20"/>
  <c r="K23" i="20"/>
  <c r="J23" i="20"/>
  <c r="C12" i="20"/>
  <c r="F25" i="20"/>
  <c r="F24" i="20"/>
  <c r="F83" i="20"/>
  <c r="F75" i="20"/>
  <c r="F67" i="20"/>
  <c r="F33" i="20"/>
  <c r="F59" i="20"/>
  <c r="F32" i="20"/>
  <c r="F51" i="20"/>
  <c r="F17" i="20"/>
  <c r="F18" i="20"/>
  <c r="E92" i="20"/>
  <c r="E93" i="20" s="1"/>
  <c r="I18" i="20"/>
  <c r="F31" i="20"/>
  <c r="F23" i="20"/>
  <c r="F40" i="20"/>
  <c r="F81" i="20"/>
  <c r="F73" i="20"/>
  <c r="F65" i="20"/>
  <c r="F57" i="20"/>
  <c r="F49" i="20"/>
  <c r="F82" i="20"/>
  <c r="F50" i="20"/>
  <c r="F19" i="20"/>
  <c r="F30" i="20"/>
  <c r="F22" i="20"/>
  <c r="F88" i="20"/>
  <c r="F80" i="20"/>
  <c r="F72" i="20"/>
  <c r="F64" i="20"/>
  <c r="F56" i="20"/>
  <c r="F48" i="20"/>
  <c r="F74" i="20"/>
  <c r="F66" i="20"/>
  <c r="F58" i="20"/>
  <c r="F42" i="20"/>
  <c r="F37" i="20"/>
  <c r="F29" i="20"/>
  <c r="F21" i="20"/>
  <c r="F87" i="20"/>
  <c r="F79" i="20"/>
  <c r="F71" i="20"/>
  <c r="F63" i="20"/>
  <c r="F55" i="20"/>
  <c r="F47" i="20"/>
  <c r="F36" i="20"/>
  <c r="F28" i="20"/>
  <c r="F20" i="20"/>
  <c r="F86" i="20"/>
  <c r="F78" i="20"/>
  <c r="F70" i="20"/>
  <c r="F62" i="20"/>
  <c r="F54" i="20"/>
  <c r="F46" i="20"/>
  <c r="F35" i="20"/>
  <c r="F27" i="20"/>
  <c r="F85" i="20"/>
  <c r="F77" i="20"/>
  <c r="F69" i="20"/>
  <c r="F61" i="20"/>
  <c r="F53" i="20"/>
  <c r="F45" i="20"/>
  <c r="F34" i="20"/>
  <c r="F84" i="20"/>
  <c r="F76" i="20"/>
  <c r="F68" i="20"/>
  <c r="F60" i="20"/>
  <c r="F52" i="20"/>
  <c r="J80" i="20"/>
  <c r="E12" i="20"/>
  <c r="J56" i="20"/>
  <c r="J31" i="20"/>
  <c r="J30" i="20"/>
  <c r="J29" i="20"/>
  <c r="J36" i="20"/>
  <c r="J64" i="20"/>
  <c r="K21" i="20"/>
  <c r="J21" i="20"/>
  <c r="J42" i="20"/>
  <c r="J47" i="20"/>
  <c r="J88" i="20"/>
  <c r="K20" i="20"/>
  <c r="J20" i="20"/>
  <c r="J41" i="20"/>
  <c r="K25" i="20"/>
  <c r="J25" i="20"/>
  <c r="J72" i="20"/>
  <c r="H6" i="20"/>
  <c r="J49" i="20"/>
  <c r="G12" i="20"/>
  <c r="J35" i="20"/>
  <c r="J48" i="20"/>
  <c r="J57" i="20"/>
  <c r="J65" i="20"/>
  <c r="J73" i="20"/>
  <c r="J81" i="20"/>
  <c r="K32" i="20"/>
  <c r="J32" i="20"/>
  <c r="K24" i="20"/>
  <c r="J24" i="20"/>
  <c r="K28" i="20"/>
  <c r="L34" i="20"/>
  <c r="J34" i="20"/>
  <c r="J33" i="20"/>
  <c r="J46" i="20"/>
  <c r="J54" i="20"/>
  <c r="J62" i="20"/>
  <c r="J70" i="20"/>
  <c r="J78" i="20"/>
  <c r="J86" i="20"/>
  <c r="K26" i="20"/>
  <c r="I5" i="17"/>
  <c r="C5" i="17"/>
  <c r="O5" i="4"/>
  <c r="I5" i="4"/>
  <c r="L5" i="4"/>
  <c r="M5" i="4"/>
  <c r="C5" i="4"/>
  <c r="AU6" i="2"/>
  <c r="B2" i="8"/>
  <c r="B3" i="8"/>
  <c r="S24" i="10"/>
  <c r="S23" i="10"/>
  <c r="S22" i="10"/>
  <c r="M24" i="10"/>
  <c r="M23" i="10"/>
  <c r="M22" i="10"/>
  <c r="Q3" i="10"/>
  <c r="E24" i="10"/>
  <c r="E23" i="10"/>
  <c r="E22" i="10"/>
  <c r="I3" i="10"/>
  <c r="X39" i="4"/>
  <c r="W39" i="4"/>
  <c r="V39" i="4"/>
  <c r="U39" i="4"/>
  <c r="X38" i="4"/>
  <c r="Y38" i="4"/>
  <c r="G68" i="13"/>
  <c r="G75" i="13"/>
  <c r="F77" i="13"/>
  <c r="G77" i="13"/>
  <c r="H77" i="13"/>
  <c r="B78" i="13"/>
  <c r="B39" i="13" s="1"/>
  <c r="B79" i="13"/>
  <c r="I79" i="13" s="1"/>
  <c r="E79" i="13"/>
  <c r="F79" i="13"/>
  <c r="H85" i="13"/>
  <c r="G86" i="13"/>
  <c r="L31" i="17"/>
  <c r="M31" i="17"/>
  <c r="L30" i="17"/>
  <c r="M30" i="17"/>
  <c r="S18" i="10"/>
  <c r="S17" i="10"/>
  <c r="S16" i="10"/>
  <c r="S15" i="10"/>
  <c r="S14" i="10"/>
  <c r="S13" i="10"/>
  <c r="S12" i="10"/>
  <c r="S11" i="10"/>
  <c r="M10" i="10"/>
  <c r="M9" i="10"/>
  <c r="M8" i="10"/>
  <c r="M7" i="10"/>
  <c r="M6" i="10"/>
  <c r="M5" i="10"/>
  <c r="M4" i="10"/>
  <c r="M3" i="10"/>
  <c r="D46" i="18"/>
  <c r="E46" i="18"/>
  <c r="A28" i="10"/>
  <c r="L29" i="17"/>
  <c r="M29" i="17"/>
  <c r="H38" i="17"/>
  <c r="B38" i="17"/>
  <c r="A89" i="13"/>
  <c r="A88" i="13"/>
  <c r="A87" i="13"/>
  <c r="A86" i="13"/>
  <c r="A85" i="13"/>
  <c r="A81" i="13"/>
  <c r="A80" i="13"/>
  <c r="A79" i="13"/>
  <c r="A78" i="13"/>
  <c r="A77" i="13"/>
  <c r="A76" i="13"/>
  <c r="A75" i="13"/>
  <c r="A70" i="13"/>
  <c r="A68" i="13"/>
  <c r="A67" i="13"/>
  <c r="L10" i="17"/>
  <c r="M10" i="17"/>
  <c r="L11" i="17"/>
  <c r="M11" i="17"/>
  <c r="L12" i="17"/>
  <c r="M12" i="17"/>
  <c r="L13" i="17"/>
  <c r="M13" i="17"/>
  <c r="L14" i="17"/>
  <c r="M14" i="17"/>
  <c r="L15" i="17"/>
  <c r="M15" i="17"/>
  <c r="L16" i="17"/>
  <c r="M16" i="17"/>
  <c r="L17" i="17"/>
  <c r="M17" i="17"/>
  <c r="L18" i="17"/>
  <c r="M18" i="17"/>
  <c r="L19" i="17"/>
  <c r="M19" i="17"/>
  <c r="L20" i="17"/>
  <c r="M20" i="17"/>
  <c r="L21" i="17"/>
  <c r="M21" i="17"/>
  <c r="L22" i="17"/>
  <c r="M22" i="17"/>
  <c r="L23" i="17"/>
  <c r="M23" i="17"/>
  <c r="L24" i="17"/>
  <c r="M24" i="17"/>
  <c r="L25" i="17"/>
  <c r="M25" i="17"/>
  <c r="L26" i="17"/>
  <c r="M26" i="17"/>
  <c r="L27" i="17"/>
  <c r="M27" i="17"/>
  <c r="L28" i="17"/>
  <c r="M28" i="17"/>
  <c r="AD33" i="4"/>
  <c r="AE33" i="4"/>
  <c r="AD34" i="4"/>
  <c r="AE34" i="4"/>
  <c r="AD35" i="4"/>
  <c r="AE35" i="4"/>
  <c r="AD36" i="4"/>
  <c r="AE36" i="4"/>
  <c r="AD37" i="4"/>
  <c r="AE37" i="4"/>
  <c r="Y35" i="4"/>
  <c r="X33" i="4"/>
  <c r="Y33" i="4"/>
  <c r="X34" i="4"/>
  <c r="Y34" i="4"/>
  <c r="X35" i="4"/>
  <c r="F52" i="4"/>
  <c r="E54" i="18"/>
  <c r="E42" i="18"/>
  <c r="E45" i="18"/>
  <c r="E36" i="18"/>
  <c r="C27" i="18"/>
  <c r="D16" i="18"/>
  <c r="E57" i="13"/>
  <c r="F57" i="13" s="1"/>
  <c r="B44" i="17"/>
  <c r="E6" i="15"/>
  <c r="B38" i="13"/>
  <c r="I94" i="20"/>
  <c r="M111" i="20"/>
  <c r="M113" i="20"/>
  <c r="M100" i="20"/>
  <c r="F83" i="15"/>
  <c r="J28" i="20"/>
  <c r="M99" i="20"/>
  <c r="I95" i="20"/>
  <c r="J4" i="20"/>
  <c r="J10" i="20"/>
  <c r="L10" i="20"/>
  <c r="F12" i="20"/>
  <c r="J26" i="20"/>
  <c r="M105" i="20"/>
  <c r="M107" i="20"/>
  <c r="G85" i="13"/>
  <c r="F9" i="17"/>
  <c r="L42" i="15"/>
  <c r="L47" i="15" s="1"/>
  <c r="L43" i="15"/>
  <c r="L48" i="15" s="1"/>
  <c r="E9" i="15"/>
  <c r="E33" i="15"/>
  <c r="E32" i="15"/>
  <c r="M101" i="20"/>
  <c r="H83" i="15"/>
  <c r="J6" i="20"/>
  <c r="J12" i="20"/>
  <c r="E10" i="15"/>
  <c r="G83" i="15"/>
  <c r="I83" i="15"/>
  <c r="D5" i="5"/>
  <c r="D6" i="5"/>
  <c r="D7" i="5"/>
  <c r="D8" i="5"/>
  <c r="D9" i="5"/>
  <c r="D10" i="5"/>
  <c r="D11" i="5"/>
  <c r="D12" i="5"/>
  <c r="D36" i="5"/>
  <c r="D13" i="5"/>
  <c r="D14" i="5"/>
  <c r="D15" i="5"/>
  <c r="D16" i="5"/>
  <c r="D17" i="5"/>
  <c r="D18" i="5"/>
  <c r="D19" i="5"/>
  <c r="D20" i="5"/>
  <c r="D21" i="5"/>
  <c r="D22" i="5"/>
  <c r="D23" i="5"/>
  <c r="D24" i="5"/>
  <c r="D25" i="5"/>
  <c r="D26" i="5"/>
  <c r="D27" i="5"/>
  <c r="D28" i="5"/>
  <c r="D29" i="5"/>
  <c r="D30" i="5"/>
  <c r="D31" i="5"/>
  <c r="D32" i="5"/>
  <c r="D33" i="5"/>
  <c r="D34" i="5"/>
  <c r="D35" i="5"/>
  <c r="D4" i="5"/>
  <c r="K38" i="17"/>
  <c r="J38" i="17"/>
  <c r="E38" i="17"/>
  <c r="D38" i="17"/>
  <c r="T19" i="10"/>
  <c r="U19" i="10"/>
  <c r="V19" i="10"/>
  <c r="W18" i="10"/>
  <c r="W12" i="10"/>
  <c r="W13" i="10"/>
  <c r="W14" i="10"/>
  <c r="W15" i="10"/>
  <c r="W16" i="10"/>
  <c r="W17" i="10"/>
  <c r="W11" i="10"/>
  <c r="W19" i="10"/>
  <c r="N19" i="10"/>
  <c r="O19" i="10"/>
  <c r="F19" i="10"/>
  <c r="G19" i="10"/>
  <c r="Q10" i="10"/>
  <c r="Q9" i="10"/>
  <c r="Q8" i="10"/>
  <c r="Q7" i="10"/>
  <c r="Q6" i="10"/>
  <c r="Q5" i="10"/>
  <c r="Q4" i="10"/>
  <c r="I4" i="10"/>
  <c r="I5" i="10"/>
  <c r="I6" i="10"/>
  <c r="I7" i="10"/>
  <c r="I8" i="10"/>
  <c r="I9" i="10"/>
  <c r="I10" i="10"/>
  <c r="I11" i="10"/>
  <c r="I12" i="10"/>
  <c r="I13" i="10"/>
  <c r="I14" i="10"/>
  <c r="I15" i="10"/>
  <c r="I16" i="10"/>
  <c r="I17" i="10"/>
  <c r="I18" i="10"/>
  <c r="V36" i="5"/>
  <c r="W36" i="5"/>
  <c r="P36" i="5"/>
  <c r="Q36" i="5"/>
  <c r="J36" i="5"/>
  <c r="K36" i="5"/>
  <c r="E36" i="5"/>
  <c r="Q39" i="4"/>
  <c r="K39" i="4"/>
  <c r="E39" i="4"/>
  <c r="X11" i="10"/>
  <c r="A48" i="13"/>
  <c r="A47" i="13"/>
  <c r="A46" i="13"/>
  <c r="E11" i="15"/>
  <c r="C7" i="2"/>
  <c r="B4" i="2"/>
  <c r="B5" i="2"/>
  <c r="P3" i="5"/>
  <c r="V3" i="5"/>
  <c r="V5" i="5"/>
  <c r="V6" i="5"/>
  <c r="V7" i="5"/>
  <c r="V8" i="5"/>
  <c r="V9" i="5"/>
  <c r="V10" i="5"/>
  <c r="V11" i="5"/>
  <c r="V12" i="5"/>
  <c r="V13" i="5"/>
  <c r="V14" i="5"/>
  <c r="V15" i="5"/>
  <c r="V16" i="5"/>
  <c r="V17" i="5"/>
  <c r="V18" i="5"/>
  <c r="V19" i="5"/>
  <c r="V20" i="5"/>
  <c r="V21" i="5"/>
  <c r="V22" i="5"/>
  <c r="V23" i="5"/>
  <c r="V24" i="5"/>
  <c r="V25" i="5"/>
  <c r="V26" i="5"/>
  <c r="V27" i="5"/>
  <c r="V28" i="5"/>
  <c r="V29" i="5"/>
  <c r="V30" i="5"/>
  <c r="V31" i="5"/>
  <c r="V32" i="5"/>
  <c r="V33" i="5"/>
  <c r="V34" i="5"/>
  <c r="V35" i="5"/>
  <c r="V4" i="5"/>
  <c r="P5" i="5"/>
  <c r="P6" i="5"/>
  <c r="P7" i="5"/>
  <c r="P8" i="5"/>
  <c r="P9" i="5"/>
  <c r="P10" i="5"/>
  <c r="P11" i="5"/>
  <c r="P12" i="5"/>
  <c r="P13" i="5"/>
  <c r="P14" i="5"/>
  <c r="P15" i="5"/>
  <c r="P16" i="5"/>
  <c r="P17" i="5"/>
  <c r="P18" i="5"/>
  <c r="P19" i="5"/>
  <c r="P20" i="5"/>
  <c r="P21" i="5"/>
  <c r="P22" i="5"/>
  <c r="P23" i="5"/>
  <c r="P24" i="5"/>
  <c r="P25" i="5"/>
  <c r="P26" i="5"/>
  <c r="P27" i="5"/>
  <c r="P28" i="5"/>
  <c r="P29" i="5"/>
  <c r="P30" i="5"/>
  <c r="P31" i="5"/>
  <c r="P32" i="5"/>
  <c r="P33" i="5"/>
  <c r="P34" i="5"/>
  <c r="P35" i="5"/>
  <c r="P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4" i="5"/>
  <c r="F10" i="15"/>
  <c r="B87" i="15"/>
  <c r="B86" i="15"/>
  <c r="B85" i="15"/>
  <c r="B84" i="15"/>
  <c r="B81" i="15"/>
  <c r="D64" i="15"/>
  <c r="D65" i="15"/>
  <c r="B64" i="15"/>
  <c r="B65" i="15"/>
  <c r="B67" i="15"/>
  <c r="B66" i="15"/>
  <c r="E7" i="15"/>
  <c r="E12" i="15"/>
  <c r="E13" i="15"/>
  <c r="E59" i="15" s="1"/>
  <c r="E55" i="15"/>
  <c r="J4" i="10"/>
  <c r="L4" i="10"/>
  <c r="G32" i="15"/>
  <c r="G35" i="15" s="1"/>
  <c r="H32" i="15"/>
  <c r="I32" i="15"/>
  <c r="L33" i="15"/>
  <c r="G34" i="15"/>
  <c r="H34" i="15"/>
  <c r="I34" i="15"/>
  <c r="L34" i="15"/>
  <c r="H28" i="15"/>
  <c r="H33" i="15" s="1"/>
  <c r="H35" i="15" s="1"/>
  <c r="G10" i="15"/>
  <c r="H10" i="15"/>
  <c r="I10" i="15"/>
  <c r="L11" i="15"/>
  <c r="G12" i="15"/>
  <c r="H12" i="15"/>
  <c r="I12" i="15"/>
  <c r="L12" i="15"/>
  <c r="D9" i="15"/>
  <c r="D3" i="14"/>
  <c r="C3" i="14"/>
  <c r="B3" i="14"/>
  <c r="C5" i="14"/>
  <c r="J42" i="15" s="1"/>
  <c r="J47" i="15" s="1"/>
  <c r="B7" i="14"/>
  <c r="L41" i="15" s="1"/>
  <c r="L46" i="15" s="1"/>
  <c r="B6" i="14"/>
  <c r="B18" i="13"/>
  <c r="I57" i="13" s="1"/>
  <c r="B24" i="13"/>
  <c r="E24" i="13" s="1"/>
  <c r="B10" i="14"/>
  <c r="C10" i="14" s="1"/>
  <c r="B9" i="14"/>
  <c r="C9" i="14" s="1"/>
  <c r="E22" i="13"/>
  <c r="C4" i="5"/>
  <c r="F4" i="5"/>
  <c r="P39" i="4"/>
  <c r="J23" i="4"/>
  <c r="J22" i="4"/>
  <c r="J21" i="4"/>
  <c r="J20" i="4"/>
  <c r="J19" i="4"/>
  <c r="J18" i="4"/>
  <c r="J17" i="4"/>
  <c r="J16" i="4"/>
  <c r="J15" i="4"/>
  <c r="J14" i="4"/>
  <c r="J13" i="4"/>
  <c r="J12" i="4"/>
  <c r="J11" i="4"/>
  <c r="J10" i="4"/>
  <c r="J9" i="4"/>
  <c r="J8" i="4"/>
  <c r="J7" i="4"/>
  <c r="J6"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I4" i="8"/>
  <c r="B25" i="13"/>
  <c r="B29" i="13" s="1"/>
  <c r="E28" i="13"/>
  <c r="B11" i="13"/>
  <c r="E11" i="13" s="1"/>
  <c r="B9" i="13"/>
  <c r="E9" i="13" s="1"/>
  <c r="B7" i="13"/>
  <c r="E7" i="13" s="1"/>
  <c r="B5" i="13"/>
  <c r="D18" i="15" s="1"/>
  <c r="E21" i="15" s="1"/>
  <c r="G21" i="15" s="1"/>
  <c r="D39" i="4"/>
  <c r="E3" i="13"/>
  <c r="E6" i="13"/>
  <c r="E8" i="13"/>
  <c r="E26" i="13"/>
  <c r="E17" i="13"/>
  <c r="E12" i="13"/>
  <c r="E10" i="13"/>
  <c r="E16" i="13"/>
  <c r="E27" i="13"/>
  <c r="E23" i="13"/>
  <c r="X13" i="10"/>
  <c r="X15" i="10"/>
  <c r="X16" i="10"/>
  <c r="X17" i="10"/>
  <c r="X18" i="10"/>
  <c r="X3" i="10"/>
  <c r="R4" i="10"/>
  <c r="R6" i="10"/>
  <c r="R7" i="10"/>
  <c r="R8" i="10"/>
  <c r="R9" i="10"/>
  <c r="R10" i="10"/>
  <c r="R11" i="10"/>
  <c r="R18" i="10"/>
  <c r="C18" i="10"/>
  <c r="C17" i="10"/>
  <c r="C16" i="10"/>
  <c r="C15" i="10"/>
  <c r="C14" i="10"/>
  <c r="C13" i="10"/>
  <c r="C12" i="10"/>
  <c r="C11" i="10"/>
  <c r="C10" i="10"/>
  <c r="C9" i="10"/>
  <c r="C8" i="10"/>
  <c r="C7" i="10"/>
  <c r="C6" i="10"/>
  <c r="C5" i="10"/>
  <c r="C4" i="10"/>
  <c r="C3" i="10"/>
  <c r="D3" i="10"/>
  <c r="D1" i="8"/>
  <c r="E1" i="8"/>
  <c r="F1" i="8"/>
  <c r="G1" i="8"/>
  <c r="H1" i="8"/>
  <c r="B1" i="8"/>
  <c r="K19" i="10"/>
  <c r="X4" i="10"/>
  <c r="J5" i="10"/>
  <c r="R5" i="10"/>
  <c r="X5" i="10"/>
  <c r="J6" i="10"/>
  <c r="L6" i="10"/>
  <c r="X6" i="10"/>
  <c r="J7" i="10"/>
  <c r="L7" i="10"/>
  <c r="X7" i="10"/>
  <c r="J8" i="10"/>
  <c r="L8" i="10"/>
  <c r="X8" i="10"/>
  <c r="J9" i="10"/>
  <c r="L9" i="10"/>
  <c r="X9" i="10"/>
  <c r="J10" i="10"/>
  <c r="L10" i="10"/>
  <c r="X10" i="10"/>
  <c r="J11" i="10"/>
  <c r="L11" i="10"/>
  <c r="J12" i="10"/>
  <c r="L12" i="10"/>
  <c r="R12" i="10"/>
  <c r="J13" i="10"/>
  <c r="L13" i="10"/>
  <c r="R13" i="10"/>
  <c r="J14" i="10"/>
  <c r="L14" i="10"/>
  <c r="R14" i="10"/>
  <c r="X14" i="10"/>
  <c r="J15" i="10"/>
  <c r="L15" i="10"/>
  <c r="R15" i="10"/>
  <c r="J16" i="10"/>
  <c r="L16" i="10"/>
  <c r="R16" i="10"/>
  <c r="J17" i="10"/>
  <c r="L17" i="10"/>
  <c r="R17" i="10"/>
  <c r="J18" i="10"/>
  <c r="L18" i="10"/>
  <c r="H39" i="4"/>
  <c r="N39" i="4"/>
  <c r="O6" i="4"/>
  <c r="R6" i="4"/>
  <c r="S6" i="4"/>
  <c r="O7" i="4"/>
  <c r="R7" i="4"/>
  <c r="S7" i="4"/>
  <c r="O8" i="4"/>
  <c r="R8" i="4"/>
  <c r="S8" i="4"/>
  <c r="O9" i="4"/>
  <c r="R9" i="4"/>
  <c r="S9" i="4"/>
  <c r="O10" i="4"/>
  <c r="R10" i="4"/>
  <c r="S10" i="4"/>
  <c r="O11" i="4"/>
  <c r="R11" i="4"/>
  <c r="S11" i="4"/>
  <c r="O12" i="4"/>
  <c r="R12" i="4"/>
  <c r="S12" i="4"/>
  <c r="O13" i="4"/>
  <c r="R13" i="4"/>
  <c r="S13" i="4"/>
  <c r="O15" i="4"/>
  <c r="R15" i="4"/>
  <c r="S15" i="4"/>
  <c r="O16" i="4"/>
  <c r="R16" i="4"/>
  <c r="S16" i="4"/>
  <c r="O17" i="4"/>
  <c r="R17" i="4"/>
  <c r="S17" i="4"/>
  <c r="O18" i="4"/>
  <c r="R18" i="4"/>
  <c r="S18" i="4"/>
  <c r="O19" i="4"/>
  <c r="R19" i="4"/>
  <c r="S19" i="4"/>
  <c r="O20" i="4"/>
  <c r="R20" i="4"/>
  <c r="S20" i="4"/>
  <c r="O21" i="4"/>
  <c r="R21" i="4"/>
  <c r="S21" i="4"/>
  <c r="O22" i="4"/>
  <c r="R22" i="4"/>
  <c r="S22" i="4"/>
  <c r="O23" i="4"/>
  <c r="R23" i="4"/>
  <c r="S23" i="4"/>
  <c r="O24" i="4"/>
  <c r="R24" i="4"/>
  <c r="S24" i="4"/>
  <c r="O25" i="4"/>
  <c r="R25" i="4"/>
  <c r="S25" i="4"/>
  <c r="O26" i="4"/>
  <c r="R26" i="4"/>
  <c r="S26" i="4"/>
  <c r="O27" i="4"/>
  <c r="R27" i="4"/>
  <c r="S27" i="4"/>
  <c r="O28" i="4"/>
  <c r="R28" i="4"/>
  <c r="S28" i="4"/>
  <c r="O29" i="4"/>
  <c r="R29" i="4"/>
  <c r="S29" i="4"/>
  <c r="O30" i="4"/>
  <c r="R30" i="4"/>
  <c r="S30" i="4"/>
  <c r="O31" i="4"/>
  <c r="R31" i="4"/>
  <c r="S31" i="4"/>
  <c r="O32" i="4"/>
  <c r="R32" i="4"/>
  <c r="S32" i="4"/>
  <c r="O33" i="4"/>
  <c r="R33" i="4"/>
  <c r="S33" i="4"/>
  <c r="O34" i="4"/>
  <c r="R34" i="4"/>
  <c r="S34" i="4"/>
  <c r="O35" i="4"/>
  <c r="R35" i="4"/>
  <c r="S35" i="4"/>
  <c r="O36" i="4"/>
  <c r="R36" i="4"/>
  <c r="S36" i="4"/>
  <c r="O37" i="4"/>
  <c r="R37" i="4"/>
  <c r="S37" i="4"/>
  <c r="H76" i="13"/>
  <c r="I6" i="4"/>
  <c r="L6" i="4"/>
  <c r="M6" i="4"/>
  <c r="I7" i="4"/>
  <c r="L7" i="4"/>
  <c r="M7" i="4"/>
  <c r="I8" i="4"/>
  <c r="L8" i="4"/>
  <c r="M8" i="4"/>
  <c r="I9" i="4"/>
  <c r="L9" i="4"/>
  <c r="M9" i="4"/>
  <c r="I10" i="4"/>
  <c r="L10" i="4"/>
  <c r="M10" i="4"/>
  <c r="I11" i="4"/>
  <c r="L11" i="4"/>
  <c r="M11" i="4"/>
  <c r="I12" i="4"/>
  <c r="L12" i="4"/>
  <c r="M12" i="4"/>
  <c r="I13" i="4"/>
  <c r="L13" i="4"/>
  <c r="M13" i="4"/>
  <c r="I14" i="4"/>
  <c r="L14" i="4"/>
  <c r="M14" i="4"/>
  <c r="I15" i="4"/>
  <c r="L15" i="4"/>
  <c r="M15" i="4"/>
  <c r="I16" i="4"/>
  <c r="L16" i="4"/>
  <c r="M16" i="4"/>
  <c r="I17" i="4"/>
  <c r="L17" i="4"/>
  <c r="M17" i="4"/>
  <c r="I18" i="4"/>
  <c r="L18" i="4"/>
  <c r="M18" i="4"/>
  <c r="I19" i="4"/>
  <c r="L19" i="4"/>
  <c r="M19" i="4"/>
  <c r="I20" i="4"/>
  <c r="L20" i="4"/>
  <c r="M20" i="4"/>
  <c r="I21" i="4"/>
  <c r="L21" i="4"/>
  <c r="M21" i="4"/>
  <c r="I22" i="4"/>
  <c r="L22" i="4"/>
  <c r="M22" i="4"/>
  <c r="I23" i="4"/>
  <c r="L23" i="4"/>
  <c r="M23" i="4"/>
  <c r="L53" i="4"/>
  <c r="L54" i="4"/>
  <c r="L24" i="4"/>
  <c r="L25" i="4"/>
  <c r="M25" i="4"/>
  <c r="L26" i="4"/>
  <c r="M26" i="4"/>
  <c r="L27" i="4"/>
  <c r="M27" i="4"/>
  <c r="L28" i="4"/>
  <c r="M28" i="4"/>
  <c r="L29" i="4"/>
  <c r="M29" i="4"/>
  <c r="L30" i="4"/>
  <c r="M30" i="4"/>
  <c r="L31" i="4"/>
  <c r="M31" i="4"/>
  <c r="L32" i="4"/>
  <c r="M32" i="4"/>
  <c r="L33" i="4"/>
  <c r="M33" i="4"/>
  <c r="L34" i="4"/>
  <c r="M34" i="4"/>
  <c r="L35" i="4"/>
  <c r="M35" i="4"/>
  <c r="L36" i="4"/>
  <c r="M36" i="4"/>
  <c r="L37" i="4"/>
  <c r="M37" i="4"/>
  <c r="C6" i="4"/>
  <c r="F6" i="4"/>
  <c r="G6" i="4"/>
  <c r="C7" i="4"/>
  <c r="F7" i="4"/>
  <c r="G7" i="4"/>
  <c r="C8" i="4"/>
  <c r="F8" i="4"/>
  <c r="G8" i="4"/>
  <c r="C9" i="4"/>
  <c r="F9" i="4"/>
  <c r="G9" i="4"/>
  <c r="C10" i="4"/>
  <c r="F10" i="4"/>
  <c r="G10" i="4"/>
  <c r="C11" i="4"/>
  <c r="F11" i="4"/>
  <c r="G11" i="4"/>
  <c r="C12" i="4"/>
  <c r="F12" i="4"/>
  <c r="G12" i="4"/>
  <c r="C13" i="4"/>
  <c r="F13" i="4"/>
  <c r="G13" i="4"/>
  <c r="C14" i="4"/>
  <c r="F14" i="4"/>
  <c r="G14" i="4"/>
  <c r="C15" i="4"/>
  <c r="F15" i="4"/>
  <c r="G15" i="4"/>
  <c r="C16" i="4"/>
  <c r="F16" i="4"/>
  <c r="G16" i="4"/>
  <c r="C17" i="4"/>
  <c r="F17" i="4"/>
  <c r="G17" i="4"/>
  <c r="C18" i="4"/>
  <c r="F18" i="4"/>
  <c r="G18" i="4"/>
  <c r="C19" i="4"/>
  <c r="F19" i="4"/>
  <c r="G19" i="4"/>
  <c r="C20" i="4"/>
  <c r="F20" i="4"/>
  <c r="G20" i="4"/>
  <c r="C21" i="4"/>
  <c r="F21" i="4"/>
  <c r="G21" i="4"/>
  <c r="C22" i="4"/>
  <c r="F22" i="4"/>
  <c r="G22" i="4"/>
  <c r="C23" i="4"/>
  <c r="F23" i="4"/>
  <c r="G23" i="4"/>
  <c r="C24" i="4"/>
  <c r="F24" i="4"/>
  <c r="G24" i="4"/>
  <c r="C25" i="4"/>
  <c r="F25" i="4"/>
  <c r="G25" i="4"/>
  <c r="C26" i="4"/>
  <c r="F26" i="4"/>
  <c r="G26" i="4"/>
  <c r="C27" i="4"/>
  <c r="F27" i="4"/>
  <c r="G27" i="4"/>
  <c r="C28" i="4"/>
  <c r="F28" i="4"/>
  <c r="G28" i="4"/>
  <c r="C29" i="4"/>
  <c r="F29" i="4"/>
  <c r="G29" i="4"/>
  <c r="C30" i="4"/>
  <c r="F30" i="4"/>
  <c r="G30" i="4"/>
  <c r="C31" i="4"/>
  <c r="F31" i="4"/>
  <c r="G31" i="4"/>
  <c r="C32" i="4"/>
  <c r="F32" i="4"/>
  <c r="G32" i="4"/>
  <c r="C33" i="4"/>
  <c r="F33" i="4"/>
  <c r="G33" i="4"/>
  <c r="C34" i="4"/>
  <c r="F34" i="4"/>
  <c r="G34" i="4"/>
  <c r="C35" i="4"/>
  <c r="F35" i="4"/>
  <c r="G35" i="4"/>
  <c r="C36" i="4"/>
  <c r="F36" i="4"/>
  <c r="G36" i="4"/>
  <c r="C37" i="4"/>
  <c r="F37" i="4"/>
  <c r="G37" i="4"/>
  <c r="H67" i="13"/>
  <c r="U3" i="5"/>
  <c r="X3" i="5"/>
  <c r="Y3" i="5"/>
  <c r="O3" i="5"/>
  <c r="R3" i="5"/>
  <c r="S3" i="5"/>
  <c r="T36" i="5"/>
  <c r="N36" i="5"/>
  <c r="H36" i="5"/>
  <c r="H42" i="5"/>
  <c r="B36" i="5"/>
  <c r="B42" i="5"/>
  <c r="I4" i="5"/>
  <c r="L4" i="5"/>
  <c r="I5" i="5"/>
  <c r="L5" i="5"/>
  <c r="I6" i="5"/>
  <c r="L6" i="5"/>
  <c r="I7" i="5"/>
  <c r="L7" i="5"/>
  <c r="I8" i="5"/>
  <c r="L8" i="5"/>
  <c r="I9" i="5"/>
  <c r="L9" i="5"/>
  <c r="I10" i="5"/>
  <c r="L10" i="5"/>
  <c r="I11" i="5"/>
  <c r="L11" i="5"/>
  <c r="I12" i="5"/>
  <c r="L12" i="5"/>
  <c r="I13" i="5"/>
  <c r="L13" i="5"/>
  <c r="I14" i="5"/>
  <c r="L14" i="5"/>
  <c r="I15" i="5"/>
  <c r="L15" i="5"/>
  <c r="I16" i="5"/>
  <c r="L16" i="5"/>
  <c r="I17" i="5"/>
  <c r="L17" i="5"/>
  <c r="I18" i="5"/>
  <c r="L18" i="5"/>
  <c r="I19" i="5"/>
  <c r="L19" i="5"/>
  <c r="I20" i="5"/>
  <c r="L20" i="5"/>
  <c r="I21" i="5"/>
  <c r="L21" i="5"/>
  <c r="I22" i="5"/>
  <c r="L22" i="5"/>
  <c r="I23" i="5"/>
  <c r="L23" i="5"/>
  <c r="I24" i="5"/>
  <c r="L24" i="5"/>
  <c r="I25" i="5"/>
  <c r="L25" i="5"/>
  <c r="I26" i="5"/>
  <c r="L26" i="5"/>
  <c r="I27" i="5"/>
  <c r="L27" i="5"/>
  <c r="I28" i="5"/>
  <c r="L28" i="5"/>
  <c r="I29" i="5"/>
  <c r="L29" i="5"/>
  <c r="I30" i="5"/>
  <c r="L30" i="5"/>
  <c r="I31" i="5"/>
  <c r="L31" i="5"/>
  <c r="I32" i="5"/>
  <c r="L32" i="5"/>
  <c r="I33" i="5"/>
  <c r="L33" i="5"/>
  <c r="I34" i="5"/>
  <c r="L34" i="5"/>
  <c r="I35" i="5"/>
  <c r="L35" i="5"/>
  <c r="C5" i="5"/>
  <c r="F5" i="5"/>
  <c r="C6" i="5"/>
  <c r="F6" i="5"/>
  <c r="C7" i="5"/>
  <c r="F7" i="5"/>
  <c r="C8" i="5"/>
  <c r="F8" i="5"/>
  <c r="C9" i="5"/>
  <c r="F9" i="5"/>
  <c r="C10" i="5"/>
  <c r="F10" i="5"/>
  <c r="C11" i="5"/>
  <c r="F11" i="5"/>
  <c r="C12" i="5"/>
  <c r="F12" i="5"/>
  <c r="C13" i="5"/>
  <c r="F13" i="5"/>
  <c r="C14" i="5"/>
  <c r="F14" i="5"/>
  <c r="C15" i="5"/>
  <c r="F15" i="5"/>
  <c r="C16" i="5"/>
  <c r="F16" i="5"/>
  <c r="C17" i="5"/>
  <c r="F17" i="5"/>
  <c r="C18" i="5"/>
  <c r="F18" i="5"/>
  <c r="C19" i="5"/>
  <c r="F19" i="5"/>
  <c r="C20" i="5"/>
  <c r="F20" i="5"/>
  <c r="C21" i="5"/>
  <c r="F21" i="5"/>
  <c r="C22" i="5"/>
  <c r="F22" i="5"/>
  <c r="C23" i="5"/>
  <c r="F23" i="5"/>
  <c r="C24" i="5"/>
  <c r="F24" i="5"/>
  <c r="C25" i="5"/>
  <c r="F25" i="5"/>
  <c r="C26" i="5"/>
  <c r="F26" i="5"/>
  <c r="C27" i="5"/>
  <c r="F27" i="5"/>
  <c r="C28" i="5"/>
  <c r="F28" i="5"/>
  <c r="C29" i="5"/>
  <c r="F29" i="5"/>
  <c r="C30" i="5"/>
  <c r="F30" i="5"/>
  <c r="C31" i="5"/>
  <c r="F31" i="5"/>
  <c r="C32" i="5"/>
  <c r="F32" i="5"/>
  <c r="C33" i="5"/>
  <c r="F33" i="5"/>
  <c r="C34" i="5"/>
  <c r="F34" i="5"/>
  <c r="C35" i="5"/>
  <c r="F35" i="5"/>
  <c r="U4" i="5"/>
  <c r="X4" i="5"/>
  <c r="U5" i="5"/>
  <c r="X5" i="5"/>
  <c r="U6" i="5"/>
  <c r="X6" i="5"/>
  <c r="U7" i="5"/>
  <c r="X7" i="5"/>
  <c r="U8" i="5"/>
  <c r="X8" i="5"/>
  <c r="U9" i="5"/>
  <c r="X9" i="5"/>
  <c r="U10" i="5"/>
  <c r="X10" i="5"/>
  <c r="U11" i="5"/>
  <c r="X11" i="5"/>
  <c r="U12" i="5"/>
  <c r="X12" i="5"/>
  <c r="U13" i="5"/>
  <c r="X13" i="5"/>
  <c r="U14" i="5"/>
  <c r="X14" i="5"/>
  <c r="U15" i="5"/>
  <c r="X15" i="5"/>
  <c r="U16" i="5"/>
  <c r="X16" i="5"/>
  <c r="U17" i="5"/>
  <c r="X17" i="5"/>
  <c r="U18" i="5"/>
  <c r="X18" i="5"/>
  <c r="U19" i="5"/>
  <c r="X19" i="5"/>
  <c r="U20" i="5"/>
  <c r="X20" i="5"/>
  <c r="U21" i="5"/>
  <c r="X21" i="5"/>
  <c r="U22" i="5"/>
  <c r="X22" i="5"/>
  <c r="U23" i="5"/>
  <c r="X23" i="5"/>
  <c r="U24" i="5"/>
  <c r="U25" i="5"/>
  <c r="X25" i="5"/>
  <c r="U26" i="5"/>
  <c r="X26" i="5"/>
  <c r="U27" i="5"/>
  <c r="X27" i="5"/>
  <c r="U28" i="5"/>
  <c r="X28" i="5"/>
  <c r="U29" i="5"/>
  <c r="X29" i="5"/>
  <c r="U30" i="5"/>
  <c r="X30" i="5"/>
  <c r="U31" i="5"/>
  <c r="X31" i="5"/>
  <c r="U32" i="5"/>
  <c r="U33" i="5"/>
  <c r="X33" i="5"/>
  <c r="U34" i="5"/>
  <c r="X34" i="5"/>
  <c r="U35" i="5"/>
  <c r="X35" i="5"/>
  <c r="O4" i="5"/>
  <c r="R4" i="5"/>
  <c r="O5" i="5"/>
  <c r="R5" i="5"/>
  <c r="O6" i="5"/>
  <c r="R6" i="5"/>
  <c r="O7" i="5"/>
  <c r="R7" i="5"/>
  <c r="O8" i="5"/>
  <c r="O9" i="5"/>
  <c r="R9" i="5"/>
  <c r="O10" i="5"/>
  <c r="R10" i="5"/>
  <c r="O11" i="5"/>
  <c r="R11" i="5"/>
  <c r="O12" i="5"/>
  <c r="R12" i="5"/>
  <c r="O13" i="5"/>
  <c r="R13" i="5"/>
  <c r="O14" i="5"/>
  <c r="R14" i="5"/>
  <c r="O15" i="5"/>
  <c r="R15" i="5"/>
  <c r="O16" i="5"/>
  <c r="O17" i="5"/>
  <c r="R17" i="5"/>
  <c r="O18" i="5"/>
  <c r="R18" i="5"/>
  <c r="O19" i="5"/>
  <c r="R19" i="5"/>
  <c r="O20" i="5"/>
  <c r="R20" i="5"/>
  <c r="O21" i="5"/>
  <c r="R21" i="5"/>
  <c r="O22" i="5"/>
  <c r="R22" i="5"/>
  <c r="O23" i="5"/>
  <c r="R23" i="5"/>
  <c r="O24" i="5"/>
  <c r="O25" i="5"/>
  <c r="R25" i="5"/>
  <c r="O26" i="5"/>
  <c r="R26" i="5"/>
  <c r="O27" i="5"/>
  <c r="R27" i="5"/>
  <c r="O28" i="5"/>
  <c r="R28" i="5"/>
  <c r="O29" i="5"/>
  <c r="R29" i="5"/>
  <c r="O30" i="5"/>
  <c r="R30" i="5"/>
  <c r="O31" i="5"/>
  <c r="R31" i="5"/>
  <c r="O32" i="5"/>
  <c r="O33" i="5"/>
  <c r="R33" i="5"/>
  <c r="O34" i="5"/>
  <c r="R34" i="5"/>
  <c r="O35" i="5"/>
  <c r="R35" i="5"/>
  <c r="C6" i="17"/>
  <c r="F6" i="17"/>
  <c r="G6" i="17"/>
  <c r="I6" i="17"/>
  <c r="L6" i="17"/>
  <c r="M6" i="17"/>
  <c r="C7" i="17"/>
  <c r="F7" i="17"/>
  <c r="G7" i="17"/>
  <c r="I7" i="17"/>
  <c r="L7" i="17"/>
  <c r="M7" i="17"/>
  <c r="C8" i="17"/>
  <c r="F8" i="17"/>
  <c r="G8" i="17"/>
  <c r="I8" i="17"/>
  <c r="L8" i="17"/>
  <c r="M8" i="17"/>
  <c r="G9" i="17"/>
  <c r="L9" i="17"/>
  <c r="M9" i="17"/>
  <c r="F10" i="17"/>
  <c r="G10" i="17"/>
  <c r="F11" i="17"/>
  <c r="G11" i="17"/>
  <c r="F12" i="17"/>
  <c r="G12" i="17"/>
  <c r="F13" i="17"/>
  <c r="G13" i="17"/>
  <c r="F14" i="17"/>
  <c r="G14" i="17"/>
  <c r="F15" i="17"/>
  <c r="G15" i="17"/>
  <c r="F16" i="17"/>
  <c r="G16" i="17"/>
  <c r="F17" i="17"/>
  <c r="G17" i="17"/>
  <c r="F18" i="17"/>
  <c r="G18" i="17"/>
  <c r="F19" i="17"/>
  <c r="G19" i="17"/>
  <c r="F20" i="17"/>
  <c r="G20" i="17"/>
  <c r="F21" i="17"/>
  <c r="G21" i="17"/>
  <c r="F22" i="17"/>
  <c r="G22" i="17"/>
  <c r="F23" i="17"/>
  <c r="G23" i="17"/>
  <c r="F24" i="17"/>
  <c r="G24" i="17"/>
  <c r="F25" i="17"/>
  <c r="G25" i="17"/>
  <c r="F26" i="17"/>
  <c r="G26" i="17"/>
  <c r="F27" i="17"/>
  <c r="G27" i="17"/>
  <c r="F28" i="17"/>
  <c r="G28" i="17"/>
  <c r="F29" i="17"/>
  <c r="G29" i="17"/>
  <c r="X36" i="4"/>
  <c r="Y36" i="4"/>
  <c r="X37" i="4"/>
  <c r="Y37" i="4"/>
  <c r="B39" i="4"/>
  <c r="H87" i="13"/>
  <c r="M24" i="4"/>
  <c r="B45" i="4"/>
  <c r="G67" i="13"/>
  <c r="E97" i="13" s="1"/>
  <c r="K91" i="13"/>
  <c r="M19" i="10"/>
  <c r="D4" i="10"/>
  <c r="D5" i="10"/>
  <c r="D6" i="10"/>
  <c r="D7" i="10"/>
  <c r="D8" i="10"/>
  <c r="D9" i="10"/>
  <c r="D10" i="10"/>
  <c r="D11" i="10"/>
  <c r="D12" i="10"/>
  <c r="D13" i="10"/>
  <c r="D14" i="10"/>
  <c r="D15" i="10"/>
  <c r="D16" i="10"/>
  <c r="D17" i="10"/>
  <c r="D18" i="10"/>
  <c r="X12" i="10"/>
  <c r="X19" i="10"/>
  <c r="S19" i="10"/>
  <c r="E56" i="13"/>
  <c r="F56" i="13" s="1"/>
  <c r="N45" i="4"/>
  <c r="G76" i="13"/>
  <c r="E101" i="13" s="1"/>
  <c r="I101" i="13" s="1"/>
  <c r="J19" i="10"/>
  <c r="L5" i="10"/>
  <c r="G34" i="5"/>
  <c r="G26" i="5"/>
  <c r="M33" i="5"/>
  <c r="M25" i="5"/>
  <c r="M17" i="5"/>
  <c r="M9" i="5"/>
  <c r="G21" i="5"/>
  <c r="G13" i="5"/>
  <c r="R32" i="5"/>
  <c r="S32" i="5"/>
  <c r="R24" i="5"/>
  <c r="S24" i="5"/>
  <c r="R16" i="5"/>
  <c r="S16" i="5"/>
  <c r="R8" i="5"/>
  <c r="S8" i="5"/>
  <c r="X32" i="5"/>
  <c r="Y32" i="5"/>
  <c r="X24" i="5"/>
  <c r="Y24" i="5"/>
  <c r="G29" i="5"/>
  <c r="M31" i="5"/>
  <c r="M23" i="5"/>
  <c r="M15" i="5"/>
  <c r="M7" i="5"/>
  <c r="G5" i="5"/>
  <c r="U36" i="5"/>
  <c r="O36" i="5"/>
  <c r="Q40" i="5"/>
  <c r="G18" i="5"/>
  <c r="G10" i="5"/>
  <c r="M28" i="5"/>
  <c r="M20" i="5"/>
  <c r="M12" i="5"/>
  <c r="S33" i="5"/>
  <c r="S25" i="5"/>
  <c r="S17" i="5"/>
  <c r="S9" i="5"/>
  <c r="Y33" i="5"/>
  <c r="Y25" i="5"/>
  <c r="Y17" i="5"/>
  <c r="Y9" i="5"/>
  <c r="Y16" i="5"/>
  <c r="Y8" i="5"/>
  <c r="G35" i="5"/>
  <c r="H68" i="13"/>
  <c r="G27" i="5"/>
  <c r="G19" i="5"/>
  <c r="G11" i="5"/>
  <c r="S23" i="5"/>
  <c r="S7" i="5"/>
  <c r="Y23" i="5"/>
  <c r="Y7" i="5"/>
  <c r="S31" i="5"/>
  <c r="S15" i="5"/>
  <c r="Y31" i="5"/>
  <c r="Y15" i="5"/>
  <c r="G33" i="5"/>
  <c r="G25" i="5"/>
  <c r="G17" i="5"/>
  <c r="G9" i="5"/>
  <c r="M35" i="5"/>
  <c r="H75" i="13"/>
  <c r="M27" i="5"/>
  <c r="M19" i="5"/>
  <c r="M11" i="5"/>
  <c r="G30" i="5"/>
  <c r="G22" i="5"/>
  <c r="G14" i="5"/>
  <c r="G6" i="5"/>
  <c r="M32" i="5"/>
  <c r="M24" i="5"/>
  <c r="M16" i="5"/>
  <c r="M8" i="5"/>
  <c r="S34" i="5"/>
  <c r="S10" i="5"/>
  <c r="Y26" i="5"/>
  <c r="Y18" i="5"/>
  <c r="Y10" i="5"/>
  <c r="S26" i="5"/>
  <c r="S18" i="5"/>
  <c r="Y34" i="5"/>
  <c r="G28" i="5"/>
  <c r="G20" i="5"/>
  <c r="G12" i="5"/>
  <c r="M30" i="5"/>
  <c r="M22" i="5"/>
  <c r="M14" i="5"/>
  <c r="M6" i="5"/>
  <c r="S30" i="5"/>
  <c r="S22" i="5"/>
  <c r="S14" i="5"/>
  <c r="S6" i="5"/>
  <c r="Y30" i="5"/>
  <c r="Y22" i="5"/>
  <c r="Y14" i="5"/>
  <c r="Y6" i="5"/>
  <c r="G32" i="5"/>
  <c r="G24" i="5"/>
  <c r="G16" i="5"/>
  <c r="G8" i="5"/>
  <c r="M34" i="5"/>
  <c r="M26" i="5"/>
  <c r="M18" i="5"/>
  <c r="M10" i="5"/>
  <c r="S28" i="5"/>
  <c r="S20" i="5"/>
  <c r="S12" i="5"/>
  <c r="Y28" i="5"/>
  <c r="Y20" i="5"/>
  <c r="Y12" i="5"/>
  <c r="G31" i="5"/>
  <c r="G23" i="5"/>
  <c r="G15" i="5"/>
  <c r="G7" i="5"/>
  <c r="M29" i="5"/>
  <c r="M21" i="5"/>
  <c r="M13" i="5"/>
  <c r="M5" i="5"/>
  <c r="S29" i="5"/>
  <c r="S21" i="5"/>
  <c r="S13" i="5"/>
  <c r="S5" i="5"/>
  <c r="Y29" i="5"/>
  <c r="Y21" i="5"/>
  <c r="Y13" i="5"/>
  <c r="Y5" i="5"/>
  <c r="Y35" i="5"/>
  <c r="H86" i="13"/>
  <c r="Y27" i="5"/>
  <c r="Y19" i="5"/>
  <c r="Y11" i="5"/>
  <c r="S35" i="5"/>
  <c r="S27" i="5"/>
  <c r="S19" i="5"/>
  <c r="S11" i="5"/>
  <c r="C19" i="2"/>
  <c r="C20" i="2"/>
  <c r="C21" i="2"/>
  <c r="C22" i="2"/>
  <c r="C23" i="2"/>
  <c r="C24" i="2"/>
  <c r="C25" i="2"/>
  <c r="C26" i="2"/>
  <c r="C27" i="2"/>
  <c r="C28" i="2"/>
  <c r="C29" i="2"/>
  <c r="C30" i="2"/>
  <c r="C31" i="2"/>
  <c r="C32" i="2"/>
  <c r="C33" i="2"/>
  <c r="C9" i="2"/>
  <c r="C10" i="2"/>
  <c r="C11" i="2"/>
  <c r="C12" i="2"/>
  <c r="C13" i="2"/>
  <c r="C14" i="2"/>
  <c r="C15" i="2"/>
  <c r="C16" i="2"/>
  <c r="C17" i="2"/>
  <c r="C18" i="2"/>
  <c r="C8" i="2"/>
  <c r="U40" i="5"/>
  <c r="W40" i="5"/>
  <c r="Q42" i="5"/>
  <c r="E86" i="13"/>
  <c r="E106" i="13" s="1"/>
  <c r="I28" i="15"/>
  <c r="I33" i="15" s="1"/>
  <c r="I35" i="15" s="1"/>
  <c r="G28" i="15"/>
  <c r="G33" i="15"/>
  <c r="F29" i="15"/>
  <c r="F34" i="15"/>
  <c r="D6" i="15"/>
  <c r="D12" i="15" s="1"/>
  <c r="D13" i="15" s="1"/>
  <c r="G87" i="13"/>
  <c r="D5" i="15"/>
  <c r="D7" i="15" s="1"/>
  <c r="D11" i="15"/>
  <c r="D4" i="15"/>
  <c r="E55" i="13"/>
  <c r="H5" i="15"/>
  <c r="H11" i="15" s="1"/>
  <c r="H13" i="15" s="1"/>
  <c r="X36" i="5"/>
  <c r="Y4" i="5"/>
  <c r="S4" i="5"/>
  <c r="R36" i="5"/>
  <c r="M4" i="5"/>
  <c r="D7" i="2"/>
  <c r="D8" i="2"/>
  <c r="D9" i="2"/>
  <c r="D10" i="2"/>
  <c r="D11" i="2"/>
  <c r="D12" i="2"/>
  <c r="D13" i="2"/>
  <c r="D14" i="2"/>
  <c r="D15" i="2"/>
  <c r="D16" i="2"/>
  <c r="D17" i="2"/>
  <c r="D18" i="2"/>
  <c r="D19" i="2"/>
  <c r="D20" i="2"/>
  <c r="D21" i="2"/>
  <c r="D22" i="2"/>
  <c r="D23" i="2"/>
  <c r="D24" i="2"/>
  <c r="D25" i="2"/>
  <c r="D26" i="2"/>
  <c r="D27" i="2"/>
  <c r="D28" i="2"/>
  <c r="D29" i="2"/>
  <c r="D30" i="2"/>
  <c r="D31" i="2"/>
  <c r="D32" i="2"/>
  <c r="D33" i="2"/>
  <c r="P3" i="10"/>
  <c r="R3" i="10"/>
  <c r="R19" i="10"/>
  <c r="Q19" i="10"/>
  <c r="E78" i="13"/>
  <c r="AC43" i="4"/>
  <c r="F86" i="13"/>
  <c r="O40" i="5"/>
  <c r="O42" i="5"/>
  <c r="B86" i="13"/>
  <c r="I86" i="13" s="1"/>
  <c r="D10" i="15"/>
  <c r="H7" i="15"/>
  <c r="I5" i="15"/>
  <c r="I7" i="15" s="1"/>
  <c r="D34" i="2"/>
  <c r="D35" i="2"/>
  <c r="D36" i="2"/>
  <c r="D37" i="2"/>
  <c r="G5" i="15"/>
  <c r="G11" i="15"/>
  <c r="G13" i="15"/>
  <c r="G57" i="15" s="1"/>
  <c r="F78" i="13"/>
  <c r="P19" i="10"/>
  <c r="F12" i="15"/>
  <c r="I11" i="15"/>
  <c r="I13" i="15" s="1"/>
  <c r="I39" i="4"/>
  <c r="D38" i="2"/>
  <c r="G59" i="15"/>
  <c r="G58" i="15"/>
  <c r="G7" i="15"/>
  <c r="D41" i="18"/>
  <c r="D33" i="18"/>
  <c r="D42" i="18"/>
  <c r="F42" i="18"/>
  <c r="G42" i="18"/>
  <c r="F36" i="18"/>
  <c r="G36" i="18"/>
  <c r="D39" i="2"/>
  <c r="E33" i="18"/>
  <c r="E41" i="18"/>
  <c r="I43" i="4"/>
  <c r="K43" i="4"/>
  <c r="F33" i="18"/>
  <c r="G33" i="18"/>
  <c r="F41" i="18"/>
  <c r="G41" i="18"/>
  <c r="D50" i="18"/>
  <c r="F50" i="18"/>
  <c r="G50" i="18"/>
  <c r="AA43" i="4"/>
  <c r="C38" i="17"/>
  <c r="C42" i="17"/>
  <c r="C44" i="17"/>
  <c r="B85" i="13"/>
  <c r="B37" i="13" s="1"/>
  <c r="F5" i="17"/>
  <c r="F38" i="17"/>
  <c r="U43" i="4"/>
  <c r="U45" i="4"/>
  <c r="W43" i="4"/>
  <c r="W45" i="4"/>
  <c r="E87" i="13"/>
  <c r="D29" i="15"/>
  <c r="D34" i="15" s="1"/>
  <c r="G5" i="17"/>
  <c r="E42" i="17"/>
  <c r="I38" i="17"/>
  <c r="L5" i="17"/>
  <c r="R5" i="4"/>
  <c r="N5" i="17"/>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B87" i="13"/>
  <c r="I87" i="13" s="1"/>
  <c r="M5" i="17"/>
  <c r="L38" i="17"/>
  <c r="F44" i="17"/>
  <c r="F85" i="13"/>
  <c r="S5" i="4"/>
  <c r="I42" i="17"/>
  <c r="K42" i="17"/>
  <c r="E44" i="17"/>
  <c r="F5" i="4"/>
  <c r="E29" i="15"/>
  <c r="E34" i="15" s="1"/>
  <c r="B46" i="17"/>
  <c r="D5" i="20"/>
  <c r="E85" i="13"/>
  <c r="F39" i="4"/>
  <c r="G5" i="4"/>
  <c r="C39" i="4"/>
  <c r="E43" i="4"/>
  <c r="E45" i="4"/>
  <c r="D11" i="20"/>
  <c r="L11" i="20" s="1"/>
  <c r="D6" i="20"/>
  <c r="E67" i="13"/>
  <c r="C43" i="4"/>
  <c r="B67" i="13"/>
  <c r="I67" i="13" s="1"/>
  <c r="D27" i="15"/>
  <c r="D32" i="15" s="1"/>
  <c r="X45" i="4"/>
  <c r="F87" i="13"/>
  <c r="G4" i="5"/>
  <c r="J39" i="4"/>
  <c r="L39" i="4"/>
  <c r="F67" i="13"/>
  <c r="E77" i="13"/>
  <c r="I19" i="10"/>
  <c r="H3" i="10"/>
  <c r="H19" i="10"/>
  <c r="V4" i="2"/>
  <c r="B14" i="8"/>
  <c r="C14" i="8"/>
  <c r="B13" i="8"/>
  <c r="C13" i="8"/>
  <c r="C21" i="8"/>
  <c r="B15" i="8"/>
  <c r="C15" i="8"/>
  <c r="C2" i="8"/>
  <c r="B9" i="8"/>
  <c r="B4" i="8"/>
  <c r="B69" i="13"/>
  <c r="L27" i="15"/>
  <c r="L32" i="15" s="1"/>
  <c r="L35" i="15" s="1"/>
  <c r="C4" i="8"/>
  <c r="C3" i="8"/>
  <c r="C9" i="8"/>
  <c r="E69" i="13"/>
  <c r="D9" i="8"/>
  <c r="F69" i="13"/>
  <c r="L4" i="15"/>
  <c r="L10" i="15"/>
  <c r="L13" i="15" s="1"/>
  <c r="L7" i="15"/>
  <c r="C3" i="5"/>
  <c r="C36" i="5"/>
  <c r="C40" i="5"/>
  <c r="C42" i="5"/>
  <c r="B68" i="13"/>
  <c r="I68" i="13" s="1"/>
  <c r="E40" i="5"/>
  <c r="E42" i="5"/>
  <c r="F27" i="15"/>
  <c r="F32" i="15"/>
  <c r="G3" i="5"/>
  <c r="F36" i="5"/>
  <c r="F42" i="5"/>
  <c r="E68" i="13"/>
  <c r="E98" i="13" s="1"/>
  <c r="O14" i="4"/>
  <c r="I3" i="5"/>
  <c r="I36" i="5"/>
  <c r="R14" i="4"/>
  <c r="O39" i="4"/>
  <c r="K42" i="5"/>
  <c r="I40" i="5"/>
  <c r="I42" i="5"/>
  <c r="B75" i="13"/>
  <c r="F28" i="15"/>
  <c r="F33" i="15"/>
  <c r="L3" i="5"/>
  <c r="D28" i="15"/>
  <c r="D33" i="15"/>
  <c r="Q45" i="4"/>
  <c r="E76" i="13"/>
  <c r="O43" i="4"/>
  <c r="B76" i="13"/>
  <c r="S14" i="4"/>
  <c r="R39" i="4"/>
  <c r="R45" i="4"/>
  <c r="F76" i="13"/>
  <c r="L36" i="5"/>
  <c r="L42" i="5"/>
  <c r="M3" i="5"/>
  <c r="F35" i="15"/>
  <c r="E75" i="13"/>
  <c r="E102" i="13" s="1"/>
  <c r="F5" i="15"/>
  <c r="F75" i="13"/>
  <c r="F7" i="15"/>
  <c r="F11" i="15"/>
  <c r="F13" i="15" s="1"/>
  <c r="E21" i="13" l="1"/>
  <c r="D12" i="20"/>
  <c r="L12" i="20" s="1"/>
  <c r="I55" i="15"/>
  <c r="I59" i="15"/>
  <c r="I58" i="15"/>
  <c r="I56" i="15"/>
  <c r="I57" i="15"/>
  <c r="D35" i="15"/>
  <c r="H58" i="15"/>
  <c r="H57" i="15"/>
  <c r="H56" i="15"/>
  <c r="H59" i="15"/>
  <c r="H55" i="15"/>
  <c r="F56" i="15"/>
  <c r="F57" i="15"/>
  <c r="F58" i="15"/>
  <c r="F59" i="15"/>
  <c r="F55" i="15"/>
  <c r="D59" i="15"/>
  <c r="D55" i="15"/>
  <c r="D56" i="15"/>
  <c r="D57" i="15"/>
  <c r="D58" i="15"/>
  <c r="L56" i="15"/>
  <c r="L59" i="15"/>
  <c r="L57" i="15"/>
  <c r="L55" i="15"/>
  <c r="L58" i="15"/>
  <c r="E35" i="15"/>
  <c r="G56" i="15"/>
  <c r="E57" i="15"/>
  <c r="E60" i="15" s="1"/>
  <c r="G55" i="15"/>
  <c r="E58" i="15"/>
  <c r="E56" i="15"/>
  <c r="D4" i="14"/>
  <c r="J43" i="15" s="1"/>
  <c r="J48" i="15" s="1"/>
  <c r="C8" i="14"/>
  <c r="D8" i="14"/>
  <c r="E94" i="20"/>
  <c r="G35" i="20" s="1"/>
  <c r="B11" i="14"/>
  <c r="C11" i="14" s="1"/>
  <c r="K42" i="15" s="1"/>
  <c r="K47" i="15" s="1"/>
  <c r="L49" i="15"/>
  <c r="I78" i="13"/>
  <c r="B4" i="14"/>
  <c r="J41" i="15" s="1"/>
  <c r="J46" i="15" s="1"/>
  <c r="J49" i="15" s="1"/>
  <c r="B20" i="13"/>
  <c r="B13" i="13" s="1"/>
  <c r="L15" i="13" s="1"/>
  <c r="D9" i="14"/>
  <c r="B36" i="13"/>
  <c r="E105" i="13"/>
  <c r="H105" i="13" s="1"/>
  <c r="E25" i="13"/>
  <c r="E58" i="13"/>
  <c r="I98" i="13"/>
  <c r="G98" i="13"/>
  <c r="I85" i="13"/>
  <c r="D49" i="15"/>
  <c r="B35" i="13"/>
  <c r="I69" i="13"/>
  <c r="B43" i="13"/>
  <c r="F55" i="13"/>
  <c r="F58" i="13" s="1"/>
  <c r="J57" i="13" s="1"/>
  <c r="E18" i="13"/>
  <c r="I102" i="13"/>
  <c r="F102" i="13"/>
  <c r="H102" i="13"/>
  <c r="G102" i="13"/>
  <c r="G97" i="13"/>
  <c r="F97" i="13"/>
  <c r="H97" i="13"/>
  <c r="I97" i="13"/>
  <c r="F106" i="13"/>
  <c r="J106" i="13" s="1"/>
  <c r="I106" i="13"/>
  <c r="H106" i="13"/>
  <c r="G106" i="13"/>
  <c r="E14" i="13"/>
  <c r="F46" i="13"/>
  <c r="I55" i="13"/>
  <c r="G101" i="13"/>
  <c r="D10" i="14"/>
  <c r="I75" i="13"/>
  <c r="F101" i="13"/>
  <c r="H101" i="13"/>
  <c r="E5" i="13"/>
  <c r="D11" i="14"/>
  <c r="I76" i="13"/>
  <c r="F98" i="13"/>
  <c r="K92" i="13"/>
  <c r="I59" i="13" s="1"/>
  <c r="F47" i="13"/>
  <c r="E15" i="13"/>
  <c r="H98" i="13"/>
  <c r="B4" i="13"/>
  <c r="G58" i="20"/>
  <c r="E20" i="15"/>
  <c r="G20" i="15" s="1"/>
  <c r="G83" i="20"/>
  <c r="G60" i="15" l="1"/>
  <c r="H60" i="15"/>
  <c r="D60" i="15"/>
  <c r="L60" i="15"/>
  <c r="F60" i="15"/>
  <c r="I60" i="15"/>
  <c r="G38" i="20"/>
  <c r="G78" i="20"/>
  <c r="G105" i="13"/>
  <c r="G80" i="20"/>
  <c r="G85" i="20"/>
  <c r="G81" i="20"/>
  <c r="F105" i="13"/>
  <c r="Y6" i="2" s="1"/>
  <c r="C12" i="14"/>
  <c r="J77" i="13" s="1"/>
  <c r="K41" i="15"/>
  <c r="K46" i="15" s="1"/>
  <c r="I105" i="13"/>
  <c r="G48" i="20"/>
  <c r="G82" i="20"/>
  <c r="G68" i="20"/>
  <c r="G77" i="20"/>
  <c r="G64" i="20"/>
  <c r="G63" i="20"/>
  <c r="G30" i="20"/>
  <c r="G60" i="20"/>
  <c r="G61" i="20"/>
  <c r="G50" i="20"/>
  <c r="G43" i="20"/>
  <c r="G27" i="20"/>
  <c r="G75" i="20"/>
  <c r="G52" i="20"/>
  <c r="G36" i="20"/>
  <c r="G34" i="20"/>
  <c r="G71" i="20"/>
  <c r="G18" i="20"/>
  <c r="G57" i="20"/>
  <c r="G19" i="20"/>
  <c r="G37" i="20"/>
  <c r="G65" i="20"/>
  <c r="G79" i="20"/>
  <c r="G84" i="20"/>
  <c r="G20" i="20"/>
  <c r="G21" i="20"/>
  <c r="G89" i="20"/>
  <c r="G76" i="20"/>
  <c r="G74" i="20"/>
  <c r="G59" i="20"/>
  <c r="E95" i="20"/>
  <c r="G49" i="20"/>
  <c r="B12" i="14"/>
  <c r="G25" i="20"/>
  <c r="G31" i="20"/>
  <c r="G54" i="20"/>
  <c r="G55" i="20"/>
  <c r="G51" i="20"/>
  <c r="G46" i="20"/>
  <c r="G17" i="20"/>
  <c r="G62" i="20"/>
  <c r="G33" i="20"/>
  <c r="G90" i="20"/>
  <c r="G45" i="20"/>
  <c r="G66" i="20"/>
  <c r="G73" i="20"/>
  <c r="G47" i="20"/>
  <c r="G86" i="20"/>
  <c r="G22" i="20"/>
  <c r="G88" i="20"/>
  <c r="G44" i="20"/>
  <c r="G24" i="20"/>
  <c r="G72" i="20"/>
  <c r="G26" i="20"/>
  <c r="G32" i="20"/>
  <c r="G42" i="20"/>
  <c r="G40" i="20"/>
  <c r="G70" i="20"/>
  <c r="G53" i="20"/>
  <c r="G67" i="20"/>
  <c r="G87" i="20"/>
  <c r="G41" i="20"/>
  <c r="G56" i="20"/>
  <c r="G29" i="20"/>
  <c r="G69" i="20"/>
  <c r="G23" i="20"/>
  <c r="G28" i="20"/>
  <c r="F48" i="13"/>
  <c r="F49" i="13" s="1"/>
  <c r="E47" i="13" s="1"/>
  <c r="E20" i="13"/>
  <c r="K43" i="15"/>
  <c r="K48" i="15" s="1"/>
  <c r="D12" i="14"/>
  <c r="L91" i="13" s="1"/>
  <c r="F5" i="13"/>
  <c r="F24" i="13"/>
  <c r="J59" i="13"/>
  <c r="G46" i="13"/>
  <c r="R5" i="2"/>
  <c r="Z5" i="2" s="1"/>
  <c r="B3" i="7" s="1"/>
  <c r="S6" i="2"/>
  <c r="R6" i="2"/>
  <c r="S5" i="2"/>
  <c r="AA5" i="2" s="1"/>
  <c r="C3" i="7" s="1"/>
  <c r="C4" i="7" s="1"/>
  <c r="J97" i="13"/>
  <c r="J101" i="13"/>
  <c r="U4" i="2"/>
  <c r="N4" i="2" s="1"/>
  <c r="E2" i="8" s="1"/>
  <c r="U6" i="2"/>
  <c r="U5" i="2"/>
  <c r="AC5" i="2" s="1"/>
  <c r="E3" i="7" s="1"/>
  <c r="F11" i="13"/>
  <c r="E4" i="13"/>
  <c r="L92" i="13"/>
  <c r="F23" i="13"/>
  <c r="F8" i="13"/>
  <c r="F6" i="13"/>
  <c r="F16" i="13"/>
  <c r="F7" i="13"/>
  <c r="F21" i="13"/>
  <c r="F18" i="13"/>
  <c r="F9" i="13"/>
  <c r="B30" i="13"/>
  <c r="F25" i="13"/>
  <c r="F10" i="13"/>
  <c r="F4" i="13"/>
  <c r="F22" i="13"/>
  <c r="F15" i="13"/>
  <c r="F26" i="13"/>
  <c r="F20" i="13"/>
  <c r="F28" i="13"/>
  <c r="F27" i="13"/>
  <c r="F12" i="13"/>
  <c r="F17" i="13"/>
  <c r="F19" i="13"/>
  <c r="T4" i="2"/>
  <c r="M4" i="2" s="1"/>
  <c r="D2" i="8" s="1"/>
  <c r="T6" i="2"/>
  <c r="T5" i="2"/>
  <c r="AB5" i="2" s="1"/>
  <c r="D3" i="7" s="1"/>
  <c r="D4" i="7" s="1"/>
  <c r="J98" i="13"/>
  <c r="F14" i="13"/>
  <c r="Y5" i="2"/>
  <c r="AF5" i="2" s="1"/>
  <c r="H3" i="7" s="1"/>
  <c r="H4" i="7" s="1"/>
  <c r="J102" i="13"/>
  <c r="W5" i="2"/>
  <c r="AD5" i="2" s="1"/>
  <c r="F3" i="7" s="1"/>
  <c r="F4" i="7" s="1"/>
  <c r="W4" i="2"/>
  <c r="O4" i="2" s="1"/>
  <c r="F2" i="8" s="1"/>
  <c r="W6" i="2"/>
  <c r="E13" i="13"/>
  <c r="F13" i="13"/>
  <c r="G13" i="13" s="1"/>
  <c r="C1" i="18"/>
  <c r="C4" i="18" s="1"/>
  <c r="G47" i="13"/>
  <c r="I61" i="13"/>
  <c r="J61" i="13" s="1"/>
  <c r="J55" i="13"/>
  <c r="K55" i="13" s="1"/>
  <c r="X4" i="2" l="1"/>
  <c r="P4" i="2" s="1"/>
  <c r="G2" i="8" s="1"/>
  <c r="G3" i="8" s="1"/>
  <c r="G48" i="13"/>
  <c r="E12" i="14"/>
  <c r="B13" i="14" s="1"/>
  <c r="F87" i="15" s="1"/>
  <c r="X5" i="2"/>
  <c r="AE5" i="2" s="1"/>
  <c r="G3" i="7" s="1"/>
  <c r="G6" i="7" s="1"/>
  <c r="B88" i="13" s="1"/>
  <c r="J87" i="13"/>
  <c r="K49" i="15"/>
  <c r="G91" i="20"/>
  <c r="J79" i="13"/>
  <c r="J105" i="13"/>
  <c r="L83" i="13" a="1"/>
  <c r="L83" i="13" s="1"/>
  <c r="X6" i="2"/>
  <c r="G39" i="20"/>
  <c r="J76" i="13"/>
  <c r="J75" i="13"/>
  <c r="J78" i="13"/>
  <c r="Y4" i="2"/>
  <c r="Q4" i="2" s="1"/>
  <c r="H2" i="8" s="1"/>
  <c r="H14" i="8" s="1"/>
  <c r="J69" i="13"/>
  <c r="L73" i="13"/>
  <c r="J67" i="13"/>
  <c r="J68" i="13"/>
  <c r="J85" i="13"/>
  <c r="J86" i="13"/>
  <c r="G24" i="13"/>
  <c r="G19" i="13"/>
  <c r="G21" i="13"/>
  <c r="G14" i="13"/>
  <c r="G15" i="13"/>
  <c r="G22" i="13"/>
  <c r="G17" i="13"/>
  <c r="E4" i="7"/>
  <c r="E7" i="7" s="1"/>
  <c r="J5" i="15" s="1"/>
  <c r="J11" i="15" s="1"/>
  <c r="E6" i="7"/>
  <c r="B80" i="13" s="1"/>
  <c r="J28" i="15"/>
  <c r="J33" i="15" s="1"/>
  <c r="B4" i="7"/>
  <c r="I3" i="7"/>
  <c r="J27" i="15"/>
  <c r="J32" i="15" s="1"/>
  <c r="B6" i="7"/>
  <c r="G4" i="7"/>
  <c r="G7" i="7" s="1"/>
  <c r="J29" i="15"/>
  <c r="J34" i="15" s="1"/>
  <c r="E14" i="8"/>
  <c r="E10" i="8"/>
  <c r="E13" i="8"/>
  <c r="E15" i="8"/>
  <c r="E3" i="8"/>
  <c r="E48" i="13"/>
  <c r="G49" i="13"/>
  <c r="E49" i="13"/>
  <c r="D3" i="8"/>
  <c r="D13" i="8"/>
  <c r="D15" i="8"/>
  <c r="D14" i="8"/>
  <c r="B10" i="8"/>
  <c r="F13" i="8"/>
  <c r="F14" i="8"/>
  <c r="F3" i="8"/>
  <c r="F5" i="8" s="1"/>
  <c r="F15" i="8"/>
  <c r="G20" i="13"/>
  <c r="G23" i="13"/>
  <c r="E46" i="13"/>
  <c r="C13" i="14"/>
  <c r="G87" i="15" s="1"/>
  <c r="H3" i="8"/>
  <c r="H5" i="8" s="1"/>
  <c r="H15" i="8"/>
  <c r="H13" i="8"/>
  <c r="G18" i="13"/>
  <c r="D13" i="14"/>
  <c r="H87" i="15" s="1"/>
  <c r="I2" i="8" l="1"/>
  <c r="J2" i="8" s="1"/>
  <c r="G14" i="8"/>
  <c r="G13" i="8"/>
  <c r="G15" i="8"/>
  <c r="H10" i="8"/>
  <c r="K29" i="15" s="1"/>
  <c r="K34" i="15" s="1"/>
  <c r="M34" i="15" s="1"/>
  <c r="H84" i="15" s="1"/>
  <c r="I87" i="15"/>
  <c r="I4" i="7"/>
  <c r="B7" i="7"/>
  <c r="J4" i="15" s="1"/>
  <c r="G5" i="8"/>
  <c r="J10" i="8" s="1"/>
  <c r="I10" i="8"/>
  <c r="E89" i="13" s="1"/>
  <c r="B71" i="13"/>
  <c r="K27" i="15"/>
  <c r="K32" i="15" s="1"/>
  <c r="M32" i="15" s="1"/>
  <c r="F84" i="15" s="1"/>
  <c r="F10" i="8"/>
  <c r="E81" i="13" s="1"/>
  <c r="E5" i="8"/>
  <c r="G10" i="8" s="1"/>
  <c r="J35" i="15"/>
  <c r="I88" i="13"/>
  <c r="J88" i="13"/>
  <c r="E88" i="13"/>
  <c r="I80" i="13"/>
  <c r="E80" i="13"/>
  <c r="J80" i="13"/>
  <c r="I14" i="8"/>
  <c r="I15" i="8"/>
  <c r="I13" i="8"/>
  <c r="K28" i="15"/>
  <c r="K33" i="15" s="1"/>
  <c r="M33" i="15" s="1"/>
  <c r="G84" i="15" s="1"/>
  <c r="B81" i="13"/>
  <c r="C10" i="8"/>
  <c r="E71" i="13" s="1"/>
  <c r="I3" i="8"/>
  <c r="D5" i="8"/>
  <c r="F80" i="13"/>
  <c r="F88" i="13"/>
  <c r="J6" i="15"/>
  <c r="J12" i="15" s="1"/>
  <c r="B89" i="13"/>
  <c r="I6" i="7"/>
  <c r="B70" i="13"/>
  <c r="I84" i="15" l="1"/>
  <c r="I7" i="7"/>
  <c r="F70" i="13"/>
  <c r="F81" i="13"/>
  <c r="F83" i="13" s="1"/>
  <c r="K5" i="15"/>
  <c r="K11" i="15" s="1"/>
  <c r="M11" i="15" s="1"/>
  <c r="G81" i="15" s="1"/>
  <c r="G80" i="15" s="1"/>
  <c r="J10" i="15"/>
  <c r="J13" i="15" s="1"/>
  <c r="J55" i="15" s="1"/>
  <c r="J7" i="15"/>
  <c r="K35" i="15"/>
  <c r="M35" i="15" s="1"/>
  <c r="E100" i="15" s="1"/>
  <c r="I81" i="13"/>
  <c r="J81" i="13"/>
  <c r="E91" i="13"/>
  <c r="E107" i="13"/>
  <c r="J71" i="13"/>
  <c r="B42" i="13"/>
  <c r="I71" i="13"/>
  <c r="D10" i="8"/>
  <c r="I5" i="8"/>
  <c r="J4" i="8" s="1"/>
  <c r="I89" i="13"/>
  <c r="J89" i="13"/>
  <c r="J70" i="13"/>
  <c r="I70" i="13"/>
  <c r="B41" i="13"/>
  <c r="E70" i="13"/>
  <c r="E83" i="13"/>
  <c r="E103" i="13"/>
  <c r="K6" i="15"/>
  <c r="K12" i="15" s="1"/>
  <c r="M12" i="15" s="1"/>
  <c r="H81" i="15" s="1"/>
  <c r="H80" i="15" s="1"/>
  <c r="F89" i="13"/>
  <c r="F91" i="13" s="1"/>
  <c r="J57" i="15" l="1"/>
  <c r="J59" i="15"/>
  <c r="J56" i="15"/>
  <c r="J58" i="15"/>
  <c r="K4" i="15"/>
  <c r="F71" i="13"/>
  <c r="F73" i="13" s="1"/>
  <c r="F92" i="13" s="1"/>
  <c r="F103" i="13"/>
  <c r="I103" i="13"/>
  <c r="I100" i="13" s="1"/>
  <c r="H103" i="13"/>
  <c r="H100" i="13" s="1"/>
  <c r="G42" i="15" s="1"/>
  <c r="G47" i="15" s="1"/>
  <c r="G103" i="13"/>
  <c r="G100" i="13" s="1"/>
  <c r="F42" i="15" s="1"/>
  <c r="F47" i="15" s="1"/>
  <c r="E100" i="13"/>
  <c r="I107" i="13"/>
  <c r="I104" i="13" s="1"/>
  <c r="G107" i="13"/>
  <c r="G104" i="13" s="1"/>
  <c r="F43" i="15" s="1"/>
  <c r="E104" i="13"/>
  <c r="H107" i="13"/>
  <c r="H104" i="13" s="1"/>
  <c r="G43" i="15" s="1"/>
  <c r="G48" i="15" s="1"/>
  <c r="F107" i="13"/>
  <c r="E99" i="13"/>
  <c r="E73" i="13"/>
  <c r="E92" i="13" s="1"/>
  <c r="I92" i="13" s="1"/>
  <c r="J60" i="15" l="1"/>
  <c r="J107" i="13"/>
  <c r="J104" i="13" s="1"/>
  <c r="F104" i="13"/>
  <c r="I99" i="13"/>
  <c r="I96" i="13" s="1"/>
  <c r="F99" i="13"/>
  <c r="E96" i="13"/>
  <c r="H99" i="13"/>
  <c r="H96" i="13" s="1"/>
  <c r="G41" i="15" s="1"/>
  <c r="G46" i="15" s="1"/>
  <c r="G49" i="15" s="1"/>
  <c r="G99" i="13"/>
  <c r="G96" i="13" s="1"/>
  <c r="F41" i="15" s="1"/>
  <c r="F100" i="13"/>
  <c r="J103" i="13"/>
  <c r="J100" i="13" s="1"/>
  <c r="I43" i="15"/>
  <c r="I48" i="15" s="1"/>
  <c r="M48" i="15" s="1"/>
  <c r="F48" i="15"/>
  <c r="K7" i="15"/>
  <c r="K10" i="15"/>
  <c r="E42" i="15" l="1"/>
  <c r="E82" i="13"/>
  <c r="B82" i="13"/>
  <c r="K13" i="15"/>
  <c r="M10" i="15"/>
  <c r="F81" i="15" s="1"/>
  <c r="J99" i="13"/>
  <c r="J96" i="13" s="1"/>
  <c r="F96" i="13"/>
  <c r="S4" i="2"/>
  <c r="R4" i="2"/>
  <c r="E90" i="13"/>
  <c r="B90" i="13"/>
  <c r="E43" i="15"/>
  <c r="E48" i="15" s="1"/>
  <c r="H48" i="15" s="1"/>
  <c r="N48" i="15" s="1"/>
  <c r="H85" i="15" s="1"/>
  <c r="F46" i="15"/>
  <c r="F49" i="15" s="1"/>
  <c r="I41" i="15"/>
  <c r="I46" i="15" s="1"/>
  <c r="M46" i="15" s="1"/>
  <c r="E41" i="15" l="1"/>
  <c r="E46" i="15" s="1"/>
  <c r="B72" i="13"/>
  <c r="I81" i="15"/>
  <c r="F80" i="15"/>
  <c r="K58" i="15"/>
  <c r="K59" i="15"/>
  <c r="K55" i="15"/>
  <c r="K57" i="15"/>
  <c r="K56" i="15"/>
  <c r="M13" i="15"/>
  <c r="E99" i="15" s="1"/>
  <c r="J90" i="13"/>
  <c r="J91" i="13" s="1"/>
  <c r="B91" i="13"/>
  <c r="I90" i="13"/>
  <c r="I91" i="13" s="1"/>
  <c r="J82" i="13"/>
  <c r="J83" i="13" s="1"/>
  <c r="I82" i="13"/>
  <c r="I83" i="13" s="1"/>
  <c r="B83" i="13"/>
  <c r="I42" i="15"/>
  <c r="I47" i="15" s="1"/>
  <c r="M47" i="15" s="1"/>
  <c r="M49" i="15" s="1"/>
  <c r="E106" i="15" s="1"/>
  <c r="F106" i="15" s="1"/>
  <c r="E47" i="15"/>
  <c r="H47" i="15" s="1"/>
  <c r="C77" i="13" l="1"/>
  <c r="C78" i="13"/>
  <c r="C76" i="13"/>
  <c r="C79" i="13"/>
  <c r="C75" i="13"/>
  <c r="C80" i="13"/>
  <c r="C81" i="13"/>
  <c r="C82" i="13"/>
  <c r="N47" i="15"/>
  <c r="G85" i="15" s="1"/>
  <c r="I49" i="15"/>
  <c r="F108" i="15"/>
  <c r="F99" i="15"/>
  <c r="F100" i="15"/>
  <c r="I80" i="15"/>
  <c r="J87" i="15"/>
  <c r="J83" i="15"/>
  <c r="J81" i="15"/>
  <c r="J84" i="15"/>
  <c r="B44" i="13"/>
  <c r="B45" i="13" s="1"/>
  <c r="E40" i="13" s="1"/>
  <c r="F40" i="13" s="1"/>
  <c r="G40" i="13" s="1"/>
  <c r="E72" i="13"/>
  <c r="B73" i="13"/>
  <c r="I72" i="13"/>
  <c r="I73" i="13" s="1"/>
  <c r="J72" i="13"/>
  <c r="J73" i="13" s="1"/>
  <c r="K60" i="15"/>
  <c r="M60" i="15" s="1"/>
  <c r="H46" i="15"/>
  <c r="E49" i="15"/>
  <c r="E44" i="13"/>
  <c r="F44" i="13" s="1"/>
  <c r="G44" i="13" s="1"/>
  <c r="E43" i="13" l="1"/>
  <c r="F43" i="13" s="1"/>
  <c r="G43" i="13" s="1"/>
  <c r="E41" i="13"/>
  <c r="F41" i="13" s="1"/>
  <c r="G41" i="13" s="1"/>
  <c r="E37" i="13"/>
  <c r="F37" i="13" s="1"/>
  <c r="G37" i="13" s="1"/>
  <c r="B92" i="13"/>
  <c r="C68" i="13"/>
  <c r="C69" i="13"/>
  <c r="C67" i="13"/>
  <c r="C70" i="13"/>
  <c r="C71" i="13"/>
  <c r="C72" i="13"/>
  <c r="E36" i="13"/>
  <c r="F36" i="13" s="1"/>
  <c r="G36" i="13" s="1"/>
  <c r="E38" i="13"/>
  <c r="F38" i="13" s="1"/>
  <c r="G38" i="13" s="1"/>
  <c r="E39" i="13"/>
  <c r="F39" i="13" s="1"/>
  <c r="G39" i="13" s="1"/>
  <c r="E35" i="13"/>
  <c r="E102" i="15"/>
  <c r="F102" i="15" s="1"/>
  <c r="H86" i="15"/>
  <c r="H82" i="15" s="1"/>
  <c r="H89" i="15" s="1"/>
  <c r="G86" i="15"/>
  <c r="G82" i="15" s="1"/>
  <c r="G89" i="15" s="1"/>
  <c r="F86" i="15"/>
  <c r="E42" i="13"/>
  <c r="F42" i="13" s="1"/>
  <c r="G42" i="13" s="1"/>
  <c r="N46" i="15"/>
  <c r="F85" i="15" s="1"/>
  <c r="H49" i="15"/>
  <c r="F35" i="13"/>
  <c r="G35" i="13" s="1"/>
  <c r="J92" i="13" l="1"/>
  <c r="D69" i="13"/>
  <c r="D77" i="13"/>
  <c r="D68" i="13"/>
  <c r="D85" i="13"/>
  <c r="D76" i="13"/>
  <c r="C87" i="13"/>
  <c r="D67" i="13"/>
  <c r="D87" i="13"/>
  <c r="D78" i="13"/>
  <c r="C86" i="13"/>
  <c r="D86" i="13"/>
  <c r="D75" i="13"/>
  <c r="C85" i="13"/>
  <c r="D79" i="13"/>
  <c r="C88" i="13"/>
  <c r="D88" i="13"/>
  <c r="D80" i="13"/>
  <c r="D81" i="13"/>
  <c r="D70" i="13"/>
  <c r="D71" i="13"/>
  <c r="C89" i="13"/>
  <c r="D89" i="13"/>
  <c r="C90" i="13"/>
  <c r="D90" i="13"/>
  <c r="D82" i="13"/>
  <c r="D72" i="13"/>
  <c r="I86" i="15"/>
  <c r="J86" i="15" s="1"/>
  <c r="E45" i="13"/>
  <c r="F82" i="15"/>
  <c r="F89" i="15" s="1"/>
  <c r="I85" i="15"/>
  <c r="N49" i="15"/>
  <c r="E101" i="15"/>
  <c r="F101" i="15" l="1"/>
  <c r="J85" i="15"/>
  <c r="I82" i="15"/>
  <c r="I89" i="15" s="1"/>
  <c r="K89" i="15" s="1"/>
  <c r="F90" i="15" s="1"/>
  <c r="I92" i="15" l="1"/>
  <c r="E104" i="15" s="1"/>
  <c r="J89" i="15"/>
  <c r="H90" i="15" l="1"/>
  <c r="H92" i="15" s="1"/>
  <c r="F92" i="15"/>
  <c r="G90" i="15"/>
  <c r="G92" i="15" s="1"/>
  <c r="E105" i="15"/>
  <c r="F104" i="15"/>
  <c r="E107" i="15" l="1"/>
  <c r="F105" i="15"/>
  <c r="E109" i="15" l="1"/>
  <c r="F109" i="15" s="1"/>
  <c r="F107" i="15"/>
  <c r="E114" i="15"/>
  <c r="F114" i="15" l="1"/>
  <c r="E115" i="15"/>
  <c r="F115"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tc={B9D81353-418E-4EFB-8A3F-97B4EF5F0CB8}</author>
    <author>tc={5DF84C81-0EDC-4BBF-8A08-CFAED3A268A9}</author>
  </authors>
  <commentList>
    <comment ref="H16" authorId="0" shapeId="0" xr:uid="{B9D81353-418E-4EFB-8A3F-97B4EF5F0CB8}">
      <text>
        <t>[Threaded comment]
Your version of Excel allows you to read this threaded comment; however, any edits to it will get removed if the file is opened in a newer version of Excel. Learn more: https://go.microsoft.com/fwlink/?linkid=870924
Comment:
    A corregir por verificación en sitio</t>
      </text>
    </comment>
    <comment ref="I16" authorId="1" shapeId="0" xr:uid="{5DF84C81-0EDC-4BBF-8A08-CFAED3A268A9}">
      <text>
        <t>[Threaded comment]
Your version of Excel allows you to read this threaded comment; however, any edits to it will get removed if the file is opened in a newer version of Excel. Learn more: https://go.microsoft.com/fwlink/?linkid=870924
Comment:
    Corregir con verificación em sitio</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futureMetadata name="XLDAPR" count="1">
    <bk>
      <extLst>
        <ext uri="{bdbb8cdc-fa1e-496e-a857-3c3f30c029c3}">
          <xda:dynamicArrayProperties fDynamic="1" fCollapsed="0"/>
        </ext>
      </extLst>
    </bk>
  </futureMetadata>
  <cellMetadata count="1">
    <bk>
      <rc t="2" v="0"/>
    </bk>
  </cell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<sst xmlns="http://schemas.openxmlformats.org/spreadsheetml/2006/main" count="1751" uniqueCount="791">
  <si>
    <t>1. CUADRO GENERAL DE AREAS</t>
  </si>
  <si>
    <t>Nombre</t>
  </si>
  <si>
    <t>Área(M2)</t>
  </si>
  <si>
    <t>% Sobre Area Bruta</t>
  </si>
  <si>
    <t>%Sobre Área verificación</t>
  </si>
  <si>
    <t>%  Sobre Área de cesión</t>
  </si>
  <si>
    <t>NORMATIVIDAD ASOCIADA</t>
  </si>
  <si>
    <t>ÁREA DE PLANIFICACIÓN</t>
  </si>
  <si>
    <r>
      <rPr>
        <b/>
        <sz val="11"/>
        <color theme="1"/>
        <rFont val="Aptos Narrow"/>
        <family val="2"/>
        <scheme val="minor"/>
      </rPr>
      <t>Dec 555 - Art 303</t>
    </r>
    <r>
      <rPr>
        <sz val="11"/>
        <color theme="1"/>
        <rFont val="Aptos Narrow"/>
        <family val="2"/>
        <scheme val="minor"/>
      </rPr>
      <t xml:space="preserve">
Exigencia de plan parcial para actuaciones urbanísticas en el tratamiento de Renovación Urbana. Area de verificación  &gt;3 Ha                                                                                                                                                                                                                         </t>
    </r>
    <r>
      <rPr>
        <b/>
        <sz val="11"/>
        <color theme="1"/>
        <rFont val="Aptos Narrow"/>
        <family val="2"/>
        <scheme val="minor"/>
      </rPr>
      <t>Dec 555 - Art 328.</t>
    </r>
    <r>
      <rPr>
        <sz val="11"/>
        <color theme="1"/>
        <rFont val="Aptos Narrow"/>
        <family val="2"/>
        <scheme val="minor"/>
      </rPr>
      <t xml:space="preserve">
Parágrafo 1. No se contabilizarán las áreas de la malla vial arterial existente,los elementos de la estructura ecológica principal, y/o de los parques estructurantes existentes.</t>
    </r>
  </si>
  <si>
    <t>AREA VERIFICACION = AREA NETA URBANIZABLE</t>
  </si>
  <si>
    <t>ESTRUCTURA ECOLOGICA PRINCIPAL</t>
  </si>
  <si>
    <t>ZMPA Río Tunjuelo</t>
  </si>
  <si>
    <t>MALLA VIAL ARTERIAL EXISTENTE</t>
  </si>
  <si>
    <t>Malla vial arterial existente</t>
  </si>
  <si>
    <t>A.M.D</t>
  </si>
  <si>
    <t>Areas de manejo diferenciado</t>
  </si>
  <si>
    <t>PARQUES ESTRUCTURANTES EXISTENTES</t>
  </si>
  <si>
    <t>Parques estructurantes existentes</t>
  </si>
  <si>
    <t xml:space="preserve">CESIONES </t>
  </si>
  <si>
    <r>
      <rPr>
        <b/>
        <sz val="11"/>
        <color theme="1"/>
        <rFont val="Aptos Narrow"/>
        <family val="2"/>
        <scheme val="minor"/>
      </rPr>
      <t>Dec 555 Articulo 328</t>
    </r>
    <r>
      <rPr>
        <sz val="11"/>
        <color theme="1"/>
        <rFont val="Aptos Narrow"/>
        <family val="2"/>
        <scheme val="minor"/>
      </rPr>
      <t xml:space="preserve">. 65% del Area de Verificación. Del area a ceder, se debera garantizar que 30% se destine a espacio público de proximidad.                                                                                                                                                                </t>
    </r>
    <r>
      <rPr>
        <b/>
        <sz val="11"/>
        <color theme="1"/>
        <rFont val="Aptos Narrow"/>
        <family val="2"/>
        <scheme val="minor"/>
      </rPr>
      <t xml:space="preserve">Pág. 149 Manual de normas comunes. </t>
    </r>
    <r>
      <rPr>
        <sz val="11"/>
        <color theme="1"/>
        <rFont val="Aptos Narrow"/>
        <family val="2"/>
        <scheme val="minor"/>
      </rPr>
      <t xml:space="preserve"> Fragmentación de la cesión y globos minimos: En planes parciales de desarrollo con área neta urbanizable - ANU o planes parciales de renovación con área de verificación mínima- AV mayor a 12 hectáreas el 50% de la cesión se deberá dejar en un solo globo.                                                                                                      </t>
    </r>
    <r>
      <rPr>
        <b/>
        <sz val="11"/>
        <color theme="1"/>
        <rFont val="Aptos Narrow"/>
        <family val="2"/>
        <scheme val="minor"/>
      </rPr>
      <t>Dec 555 Articulo 329</t>
    </r>
    <r>
      <rPr>
        <sz val="11"/>
        <color theme="1"/>
        <rFont val="Aptos Narrow"/>
        <family val="2"/>
        <scheme val="minor"/>
      </rPr>
      <t>. La obligación para equipamientos se cumplira en el ambito del proyecto, para lo cual de destinará el 3% del area del terreno</t>
    </r>
  </si>
  <si>
    <t>ESPACIO PÚBLICO</t>
  </si>
  <si>
    <t>Parque 1</t>
  </si>
  <si>
    <t xml:space="preserve">Parque Lineal </t>
  </si>
  <si>
    <t xml:space="preserve"> de l</t>
  </si>
  <si>
    <t>Plazoleta</t>
  </si>
  <si>
    <t>EQUIPAMIENTO</t>
  </si>
  <si>
    <t>Equipamiento (Aula Ambiental)</t>
  </si>
  <si>
    <t>VIAS</t>
  </si>
  <si>
    <t xml:space="preserve">Malla vial local  proyectada </t>
  </si>
  <si>
    <t>Separador víal</t>
  </si>
  <si>
    <t>Andenes</t>
  </si>
  <si>
    <t>Cicloruta</t>
  </si>
  <si>
    <t xml:space="preserve">ÁREA ÚTIL </t>
  </si>
  <si>
    <r>
      <rPr>
        <b/>
        <sz val="11"/>
        <color theme="1"/>
        <rFont val="Aptos Narrow"/>
        <family val="2"/>
        <scheme val="minor"/>
      </rPr>
      <t>Dec 555 Articulo 261.</t>
    </r>
    <r>
      <rPr>
        <sz val="11"/>
        <color theme="1"/>
        <rFont val="Aptos Narrow"/>
        <family val="2"/>
        <scheme val="minor"/>
      </rPr>
      <t xml:space="preserve"> b. El área útil de las manzanas no puede ser mayor
de uno punto tres (1.3) hectáreas</t>
    </r>
  </si>
  <si>
    <t>Manzana 1</t>
  </si>
  <si>
    <t>Manzana 2</t>
  </si>
  <si>
    <t>Manzana 3</t>
  </si>
  <si>
    <t>Relación  (A Util / A Bruta)</t>
  </si>
  <si>
    <t>Relación  (A Util / A Verificación (Neta Urbanizable)</t>
  </si>
  <si>
    <t>2. CUADRO DE AREAS POR USO</t>
  </si>
  <si>
    <t>Uso</t>
  </si>
  <si>
    <t>A. Construida</t>
  </si>
  <si>
    <t>% Area</t>
  </si>
  <si>
    <t>Area de Suelo( m2)</t>
  </si>
  <si>
    <t>% Area de Verificación</t>
  </si>
  <si>
    <t xml:space="preserve"> Vivienda VIS</t>
  </si>
  <si>
    <r>
      <rPr>
        <b/>
        <sz val="11"/>
        <color theme="1"/>
        <rFont val="Aptos Narrow"/>
        <family val="2"/>
        <scheme val="minor"/>
      </rPr>
      <t>Dec.555 - Art.322</t>
    </r>
    <r>
      <rPr>
        <sz val="11"/>
        <color theme="1"/>
        <rFont val="Aptos Narrow"/>
        <family val="2"/>
        <scheme val="minor"/>
      </rPr>
      <t xml:space="preserve"> Progresividad en el cumplimiento de destinar porciones de suelo a la construcción de VIS o VIP o su equivalente en metros cuadrados de construcción. En proyectos de renovación urbana el porcentaje obligatorio para VIS y VIP que permiten acceder a la edificabilidad adicional se calculará:
Renovación Urbana Hasta el 31/12/2027.  IC : Mayor a 7 o planes parciales. VIP: 6% y VIS: 8%                                                                                                                                                                                                                                                                                                     </t>
    </r>
    <r>
      <rPr>
        <b/>
        <sz val="11"/>
        <color theme="1"/>
        <rFont val="Aptos Narrow"/>
        <family val="2"/>
        <scheme val="minor"/>
      </rPr>
      <t xml:space="preserve">Dec.555-Art.377 </t>
    </r>
    <r>
      <rPr>
        <sz val="11"/>
        <color theme="1"/>
        <rFont val="Aptos Narrow"/>
        <family val="2"/>
        <scheme val="minor"/>
      </rPr>
      <t xml:space="preserve">Los Proyectos de renovación urbana que se desarrollen en suelo clasificado como estratos 1, 2 y 3 o su equivalente en los que se vincule como minimo el 70% de los moradores no estaran en la obligación de destinar suelo o construcción para vivienda de interes social, de acuerdo con las condiciones definidas para el respectivo tratamiento urbanistico                                            </t>
    </r>
  </si>
  <si>
    <t xml:space="preserve"> Vivienda NO VIS</t>
  </si>
  <si>
    <t xml:space="preserve"> Vivienda VIP</t>
  </si>
  <si>
    <t>Comercial y de ServiciosTipo 3 -  Servicios de Oficinas</t>
  </si>
  <si>
    <t xml:space="preserve"> Comercial y de ServiciosTipo 3 - Servicios de Oficinas (Premium)</t>
  </si>
  <si>
    <t>Comercial y de ServiciosTipo 3 - Servicios Hospedaje</t>
  </si>
  <si>
    <t xml:space="preserve"> Comercial y de ServiciosTipo 2 - Servicios Logísticos (MiniStorage)</t>
  </si>
  <si>
    <t xml:space="preserve"> Comercial y de ServiciosTipo 2 - Comercios y Servicios básicos (Locales)</t>
  </si>
  <si>
    <t xml:space="preserve"> Comercial y de ServiciosTipo 2 - Comercios y Servicios Básicos (supermercado)</t>
  </si>
  <si>
    <t xml:space="preserve"> ECP</t>
  </si>
  <si>
    <t>Area Total construida</t>
  </si>
  <si>
    <t>Area Pública</t>
  </si>
  <si>
    <t>3 .INDICADORES DE ESPACIO PUBLICO Y EQUIPAMIENTOS</t>
  </si>
  <si>
    <t>Uso del Suelo</t>
  </si>
  <si>
    <t>Número de habitantes por vivienda
(Hab/viv)</t>
  </si>
  <si>
    <t>Número total de Unidades
(Und)</t>
  </si>
  <si>
    <t>Número de habitantes por tipo de vivienda
(Hab)</t>
  </si>
  <si>
    <t>Área de espacio público de efectivo
(m2)</t>
  </si>
  <si>
    <t>Índice de espacio público de proximidad efectivo por habitante
(m2/hab)</t>
  </si>
  <si>
    <t>Vivienda VIS</t>
  </si>
  <si>
    <t>Vivienda NO VIS</t>
  </si>
  <si>
    <t>Área de equipamientos (m2)</t>
  </si>
  <si>
    <t>Índice de equipamientos por hab. (m2/hab)</t>
  </si>
  <si>
    <t>Vivienda VIP</t>
  </si>
  <si>
    <t>Total</t>
  </si>
  <si>
    <t>Áreas Privadas Afectas al Uso Público
APAUP (m2)</t>
  </si>
  <si>
    <t>Índice de APAUP por habitante
(m2/hab)</t>
  </si>
  <si>
    <t>Áreas Real de Uso Público
(m2)</t>
  </si>
  <si>
    <t>Índice de área real uso publico
(m2/hab)</t>
  </si>
  <si>
    <t xml:space="preserve">4.PROPUESTA EDIFICABILIDAD </t>
  </si>
  <si>
    <t>Usos</t>
  </si>
  <si>
    <t>Area Construida</t>
  </si>
  <si>
    <t>% UAU</t>
  </si>
  <si>
    <t>% P.P</t>
  </si>
  <si>
    <t>Area Construida Calculo Obligaciones</t>
  </si>
  <si>
    <t>Area Vendible</t>
  </si>
  <si>
    <t>Unid Vendibles</t>
  </si>
  <si>
    <t xml:space="preserve">Area Aprox Unidad </t>
  </si>
  <si>
    <t>I.C/ A. Util</t>
  </si>
  <si>
    <t>I.C/ A. UAU</t>
  </si>
  <si>
    <t>I.O/ A. Util</t>
  </si>
  <si>
    <t>I.O/ A. UAU</t>
  </si>
  <si>
    <t xml:space="preserve">UAU 1 </t>
  </si>
  <si>
    <t>Por Area</t>
  </si>
  <si>
    <t>ECP</t>
  </si>
  <si>
    <t>UAU 2</t>
  </si>
  <si>
    <t>UAU 3</t>
  </si>
  <si>
    <t>GRAN TOTAL</t>
  </si>
  <si>
    <t>4.1 EQUIPAMIENTO COMUNAL PRIVADO</t>
  </si>
  <si>
    <t>Exigencia</t>
  </si>
  <si>
    <t xml:space="preserve">Total </t>
  </si>
  <si>
    <t>S. Comunales (20%)</t>
  </si>
  <si>
    <t>Z. Verdes  (40%)</t>
  </si>
  <si>
    <t>Micromovilidad  (40%)</t>
  </si>
  <si>
    <t>S. comunales Piso 1</t>
  </si>
  <si>
    <t>Normatividad Asociada</t>
  </si>
  <si>
    <t>UAU 1</t>
  </si>
  <si>
    <t>Vivienda VIP/VIS</t>
  </si>
  <si>
    <t>8,5m2  /vivienda</t>
  </si>
  <si>
    <t>10 m2 / 80 m2 A. Const.</t>
  </si>
  <si>
    <t>Otros Usos</t>
  </si>
  <si>
    <t>11 m2 / 120 m2 A. Const.</t>
  </si>
  <si>
    <t xml:space="preserve">5. INGRESOS POR VENTAS PRODUCTOS INMOBILIARIOS </t>
  </si>
  <si>
    <t>UAU</t>
  </si>
  <si>
    <t>Vivienda VIS (unidad)</t>
  </si>
  <si>
    <t>Vivienda VIP (unidad)</t>
  </si>
  <si>
    <t>Vivienda NO VIS (m2)</t>
  </si>
  <si>
    <t>Servicios Oficinas (Premium) (m2)</t>
  </si>
  <si>
    <t>Servicios de Hospedaje (m2)</t>
  </si>
  <si>
    <t>Sevicios  Oficinas (sin acabados) (m2)</t>
  </si>
  <si>
    <t>Sesvicios de logistica (Ministorage) (m2)</t>
  </si>
  <si>
    <t>comercio y Servicios Básicos  (Locales) (m2)</t>
  </si>
  <si>
    <t>comercio y Servicios Básicos  (S. Mercado) (m2)</t>
  </si>
  <si>
    <t>Gran Total</t>
  </si>
  <si>
    <t>UAU3</t>
  </si>
  <si>
    <t>$ x m2 o Unidad Inmibiliaria</t>
  </si>
  <si>
    <t>6. INGRESOS POR TRANSFERENCIA DE DERCHOS DE CONSTRUCCION</t>
  </si>
  <si>
    <t>A. Estructura Ecologica Principal</t>
  </si>
  <si>
    <t>Estado de Conservación</t>
  </si>
  <si>
    <t>I.C M2/M2 Suelo</t>
  </si>
  <si>
    <t>Derechos Construccion</t>
  </si>
  <si>
    <t>$/ suelo</t>
  </si>
  <si>
    <t>$ Total</t>
  </si>
  <si>
    <t>Preservación</t>
  </si>
  <si>
    <t>Restaurados</t>
  </si>
  <si>
    <t>7. COSTOS DIRECTOS DE CONSTRUCCION UNIDADES INMOBILIARIAS</t>
  </si>
  <si>
    <t>m2 de Construcción</t>
  </si>
  <si>
    <t>Vivienda VIS (m2)</t>
  </si>
  <si>
    <t>Vivienda VIP (m2)</t>
  </si>
  <si>
    <t>Servicios Oficinas (con acabados) (m2)</t>
  </si>
  <si>
    <t>$ x  m2 de Construccion</t>
  </si>
  <si>
    <t>8. COSTOS DIRECTOS DE CONSTRUCCION COMPLEMENTARIOS  y  URBANISMO</t>
  </si>
  <si>
    <t>Plataformas de parqueo</t>
  </si>
  <si>
    <t>ECP serv. Comunal (20%)</t>
  </si>
  <si>
    <t>ECP Z. Verde  (40%)</t>
  </si>
  <si>
    <t>ECP Micromovilidad (40%)</t>
  </si>
  <si>
    <t>Complementarios</t>
  </si>
  <si>
    <t>Plazoletas</t>
  </si>
  <si>
    <t>Parques</t>
  </si>
  <si>
    <t>Vías andenes y ciclorutas</t>
  </si>
  <si>
    <t>Equipamiento</t>
  </si>
  <si>
    <t>Urbanismo</t>
  </si>
  <si>
    <t>S x m2 de Construcción</t>
  </si>
  <si>
    <t xml:space="preserve">9. COSTOS INDIRECTOS </t>
  </si>
  <si>
    <t>% Sobre las ventas</t>
  </si>
  <si>
    <t>Vivenda VIS</t>
  </si>
  <si>
    <t>Servicios Especiales CBI</t>
  </si>
  <si>
    <t>Servicios Hospedaje</t>
  </si>
  <si>
    <t>Servicios Oficina</t>
  </si>
  <si>
    <t>MiniStorage</t>
  </si>
  <si>
    <t>Comercio Zonal</t>
  </si>
  <si>
    <t>Comercio G. superficies</t>
  </si>
  <si>
    <t>Honorarios</t>
  </si>
  <si>
    <t>Impuestos</t>
  </si>
  <si>
    <t>Gastos de admon</t>
  </si>
  <si>
    <t>Gastos de ventas</t>
  </si>
  <si>
    <t>Gastos financieros</t>
  </si>
  <si>
    <t xml:space="preserve">10. COSTOS POLITICA DE MORADORES </t>
  </si>
  <si>
    <t>Total en miles de pesos</t>
  </si>
  <si>
    <t xml:space="preserve">11. BALANCE GENERAL CON POLITICA DE MORADORES </t>
  </si>
  <si>
    <t>Totales</t>
  </si>
  <si>
    <t>% Incidencia</t>
  </si>
  <si>
    <t>Ingresos</t>
  </si>
  <si>
    <t>Egresos</t>
  </si>
  <si>
    <t>Ingresos - Egresos (Utilidad)</t>
  </si>
  <si>
    <t>Balanceo entre UAU</t>
  </si>
  <si>
    <t>Ingresos x UAU</t>
  </si>
  <si>
    <t>13. PLUSVALOR SIN POLITICA DE PROTECCION A MORADORES</t>
  </si>
  <si>
    <t>Item</t>
  </si>
  <si>
    <t>% Ventas</t>
  </si>
  <si>
    <t>1. Ingresos por Ventas (VTv)</t>
  </si>
  <si>
    <t>2. Costos directos de Construcción (Cc)</t>
  </si>
  <si>
    <t>3. Costos Directos Complementarios (Ccc)</t>
  </si>
  <si>
    <t>4. Costos Indirectos(Ci)</t>
  </si>
  <si>
    <t>5. Politica Protección a moradores</t>
  </si>
  <si>
    <t>6. Utilidad (U)</t>
  </si>
  <si>
    <t>7. VALOR DEL SUELO URBANIZADO  (VTv-Cc-Ccc-Ci-U)</t>
  </si>
  <si>
    <t>7. Urbanización (Cu)</t>
  </si>
  <si>
    <t>8. VALOR RESIDUAL DEL SUELO BRUTO (Vr)</t>
  </si>
  <si>
    <t>9. Valor inicial del suelo (Vi)</t>
  </si>
  <si>
    <t>10. Plusvalor (Vr-Vi)</t>
  </si>
  <si>
    <t>Vr. Total</t>
  </si>
  <si>
    <t>Vr m2/Suelo</t>
  </si>
  <si>
    <t>Valor Inicial del Suelo</t>
  </si>
  <si>
    <t>Valor Residual del Suelo</t>
  </si>
  <si>
    <t>Diferencia</t>
  </si>
  <si>
    <t>Servicios Especiales (m2)</t>
  </si>
  <si>
    <t>Sevicios de Oficina (m2)</t>
  </si>
  <si>
    <t>Ministorage (m2)</t>
  </si>
  <si>
    <t>Comercio Zonal (m2)</t>
  </si>
  <si>
    <t>Comercio Grandes Superficies (m2)</t>
  </si>
  <si>
    <t>Areas NO vendibles por Moradores Vinculados</t>
  </si>
  <si>
    <t>$ x m2 o Unidad Inmibiliaria por Moradores Vinculados</t>
  </si>
  <si>
    <t>6. PRECIO DEL SUELO CON POLITICA DE MORADORES</t>
  </si>
  <si>
    <t>N°</t>
  </si>
  <si>
    <t>DIRECCIÓN</t>
  </si>
  <si>
    <t>CHIP</t>
  </si>
  <si>
    <t>ÁREA LOTE (Cartografica Distrital)</t>
  </si>
  <si>
    <t>% Part / UAU-UG</t>
  </si>
  <si>
    <t>% Part / PP</t>
  </si>
  <si>
    <t>No. Pisos</t>
  </si>
  <si>
    <t>m2 Vivienda</t>
  </si>
  <si>
    <t>m2 Comercio</t>
  </si>
  <si>
    <t>m2 Servicios</t>
  </si>
  <si>
    <t xml:space="preserve">$ Total </t>
  </si>
  <si>
    <t xml:space="preserve">$ suelo /m2 </t>
  </si>
  <si>
    <t xml:space="preserve">$ construccion vivienda /m2 </t>
  </si>
  <si>
    <t xml:space="preserve">$ construccion comercio /m2 </t>
  </si>
  <si>
    <t xml:space="preserve">$ construccion servicios /m2 </t>
  </si>
  <si>
    <t>Forma de participación</t>
  </si>
  <si>
    <t>MATRÍCULA</t>
  </si>
  <si>
    <t>ÁREA LOTE (Folio de matricula</t>
  </si>
  <si>
    <t>AC 57R SUR 72F 50</t>
  </si>
  <si>
    <t>AAA0178JSJZ</t>
  </si>
  <si>
    <t>Participacion como Inversionista</t>
  </si>
  <si>
    <t>50S-40419232</t>
  </si>
  <si>
    <t>Total UAU 1</t>
  </si>
  <si>
    <t>CL 57B SUR 72D 32</t>
  </si>
  <si>
    <t>AAA0048ZUKC</t>
  </si>
  <si>
    <t>Venta</t>
  </si>
  <si>
    <t>50S-944853</t>
  </si>
  <si>
    <t>CL 57B SUR 72D 26</t>
  </si>
  <si>
    <t>AAA0048ZUJZ</t>
  </si>
  <si>
    <t>50S-588784</t>
  </si>
  <si>
    <t>CL 57B SUR 72D 20</t>
  </si>
  <si>
    <t>AAA0048ZUHK</t>
  </si>
  <si>
    <t>50S-596070</t>
  </si>
  <si>
    <t>KR 72D 57A 89 SUR</t>
  </si>
  <si>
    <t>AAA0048ZUFZ</t>
  </si>
  <si>
    <t>50S-40030262</t>
  </si>
  <si>
    <t>KR 72D 57A 83 SUR</t>
  </si>
  <si>
    <t>AAA0048ZWBS</t>
  </si>
  <si>
    <t>BLOQUEADO</t>
  </si>
  <si>
    <t>KR 72D 57A 79 SUR</t>
  </si>
  <si>
    <t>AAA0048ZWAW</t>
  </si>
  <si>
    <t>50S-936235</t>
  </si>
  <si>
    <t>KR 72D 57A 67 SUR</t>
  </si>
  <si>
    <t>AAA0048ZUZE</t>
  </si>
  <si>
    <t>50S-931128</t>
  </si>
  <si>
    <t>KR 72D 57A 61 SUR</t>
  </si>
  <si>
    <t>AAA0048ZUYN</t>
  </si>
  <si>
    <t>50S-857774</t>
  </si>
  <si>
    <t>KR 72D 57A 61 SUR IN 1</t>
  </si>
  <si>
    <t>AAA0048ZUXS</t>
  </si>
  <si>
    <t>Canje m2 x m2</t>
  </si>
  <si>
    <t>50S-588787</t>
  </si>
  <si>
    <t>KR 72D 57A 61 SUR IN 2</t>
  </si>
  <si>
    <t>AAA0048ZUWW</t>
  </si>
  <si>
    <t>50S-1031775</t>
  </si>
  <si>
    <t>KR 72D 57A 53 SUR IN 1</t>
  </si>
  <si>
    <t>AAA0048ZUUH</t>
  </si>
  <si>
    <t>50S-868128</t>
  </si>
  <si>
    <t>KR 72D 57A 53 SUR</t>
  </si>
  <si>
    <t>AAA0048ZUTD</t>
  </si>
  <si>
    <t>50S-867727</t>
  </si>
  <si>
    <t>KR 72D 57A 49 SUR</t>
  </si>
  <si>
    <t>AAA0048ZUSY</t>
  </si>
  <si>
    <t>50S-934796</t>
  </si>
  <si>
    <t>KR 72D 57A 43 SUR</t>
  </si>
  <si>
    <t>AAA0048ZURJ</t>
  </si>
  <si>
    <t>50S-40094403</t>
  </si>
  <si>
    <t>KR 72D 57A 37 SUR</t>
  </si>
  <si>
    <t>AAA0048ZUPA</t>
  </si>
  <si>
    <t>50S-40094404</t>
  </si>
  <si>
    <t>KR 72D 57A 33 SUR</t>
  </si>
  <si>
    <t>AAA0048ZUNX</t>
  </si>
  <si>
    <t>50S-588783</t>
  </si>
  <si>
    <t>KR 72D 57A 27 SUR</t>
  </si>
  <si>
    <t>AAA0048ZULF</t>
  </si>
  <si>
    <t>50S-1031774</t>
  </si>
  <si>
    <t>KR 72D 57A 21 SUR</t>
  </si>
  <si>
    <t>AAA0165ZUJZ</t>
  </si>
  <si>
    <t>KR 72D 57A 21 SUR MJ</t>
  </si>
  <si>
    <t>AAA0049DXLF</t>
  </si>
  <si>
    <t>Canje m2 x m3</t>
  </si>
  <si>
    <t>Total UAU 2</t>
  </si>
  <si>
    <t>CL 56D SUR 72D 05</t>
  </si>
  <si>
    <t>AAA0047EJTO</t>
  </si>
  <si>
    <t>CL 56D SUR 72D 09</t>
  </si>
  <si>
    <t>AAA0047EJSK</t>
  </si>
  <si>
    <t>50S-40451145</t>
  </si>
  <si>
    <t>CL 56D SUR 72D 19</t>
  </si>
  <si>
    <t>AAA0047EJRU</t>
  </si>
  <si>
    <t>50S-40451144</t>
  </si>
  <si>
    <t>CL 56D SUR 72D 23</t>
  </si>
  <si>
    <t>AAA0047EJPP</t>
  </si>
  <si>
    <t>CL 56D SUR 72D 33</t>
  </si>
  <si>
    <t>AAA0047EJOE</t>
  </si>
  <si>
    <t>CL 56D SUR 72F 03</t>
  </si>
  <si>
    <t>AAA0047EJNN</t>
  </si>
  <si>
    <t>50S-40451143</t>
  </si>
  <si>
    <t>CL 56D SUR 72F 09</t>
  </si>
  <si>
    <t>AAA0047EJMS</t>
  </si>
  <si>
    <t>50S-40510099</t>
  </si>
  <si>
    <t>CL 56D SUR 72F 17</t>
  </si>
  <si>
    <t>AAA0047EJLW</t>
  </si>
  <si>
    <t>50S-40382345</t>
  </si>
  <si>
    <t>50S-40522966</t>
  </si>
  <si>
    <t>Sin información</t>
  </si>
  <si>
    <t>CL 56D SUR 72F 23</t>
  </si>
  <si>
    <t>AAA0047EJKL</t>
  </si>
  <si>
    <t>50S-40510107</t>
  </si>
  <si>
    <t>CL 56D SUR 72G 05</t>
  </si>
  <si>
    <t>AAA0240PYLF</t>
  </si>
  <si>
    <t>50S-40592171</t>
  </si>
  <si>
    <t>CL 56D SUR 72G 13</t>
  </si>
  <si>
    <t>AAA0047EJHY</t>
  </si>
  <si>
    <t>50S-40510119</t>
  </si>
  <si>
    <t>CL 56D SUR 72G 15</t>
  </si>
  <si>
    <t>AAA0241ZZAW</t>
  </si>
  <si>
    <t>50S-40592158</t>
  </si>
  <si>
    <t>CL 56D SUR 72G 25</t>
  </si>
  <si>
    <t>AAA0047EJEA</t>
  </si>
  <si>
    <t>50S-40279903</t>
  </si>
  <si>
    <t>CL 56D SUR 72G 29</t>
  </si>
  <si>
    <t>AAA0047EJDM</t>
  </si>
  <si>
    <t>50S-40510122</t>
  </si>
  <si>
    <t>CL 56D SUR 72H 03</t>
  </si>
  <si>
    <t>AAA0047EJCX</t>
  </si>
  <si>
    <t>50S-40510101</t>
  </si>
  <si>
    <t>CL 56D SUR 72H 09</t>
  </si>
  <si>
    <t>AAA0242PEBS</t>
  </si>
  <si>
    <t>50S-40592150</t>
  </si>
  <si>
    <t>CL 56D SUR 72H 15</t>
  </si>
  <si>
    <t>AAA0266KRLF</t>
  </si>
  <si>
    <t>50S-40594837</t>
  </si>
  <si>
    <t>CL 56D SUR 72H 25</t>
  </si>
  <si>
    <t>AAA0047EHZM</t>
  </si>
  <si>
    <t>50S-40510124</t>
  </si>
  <si>
    <t>CL 56D SUR 72H 33</t>
  </si>
  <si>
    <t>AAA0047EHYX</t>
  </si>
  <si>
    <t>CL 56D SUR 73 05</t>
  </si>
  <si>
    <t>AAA0047EHXR</t>
  </si>
  <si>
    <t>CL 56D SUR 73 09</t>
  </si>
  <si>
    <t>AAA0257SMKL</t>
  </si>
  <si>
    <t>50S-40689073</t>
  </si>
  <si>
    <t>CL 56D SUR 73 15</t>
  </si>
  <si>
    <t>AAA0047EHUZ</t>
  </si>
  <si>
    <t>50S-40382354</t>
  </si>
  <si>
    <t>CL 56D SUR 73 23</t>
  </si>
  <si>
    <t>AAA0047EHTO</t>
  </si>
  <si>
    <t>50S-40510092</t>
  </si>
  <si>
    <t>CL 56D SUR 73 33</t>
  </si>
  <si>
    <t>AAA0047EHSK</t>
  </si>
  <si>
    <t>50S-40425204</t>
  </si>
  <si>
    <t>CL 56D SUR 73 39</t>
  </si>
  <si>
    <t>AAA0047EHRU</t>
  </si>
  <si>
    <t>50S-40510089</t>
  </si>
  <si>
    <t>CL 56D SUR 73 43</t>
  </si>
  <si>
    <t>AAA0047EHPP</t>
  </si>
  <si>
    <t>CL 56D SUR 73 51</t>
  </si>
  <si>
    <t>AAA0047EHOE</t>
  </si>
  <si>
    <t>50S-40510131</t>
  </si>
  <si>
    <t>CL 56D SUR 73 59</t>
  </si>
  <si>
    <t>AAA0047EHNN</t>
  </si>
  <si>
    <t>50S-40425212</t>
  </si>
  <si>
    <t>CL 56D SUR 73 65</t>
  </si>
  <si>
    <t>AAA0047EHMS</t>
  </si>
  <si>
    <t>CL 56D SUR 73 71</t>
  </si>
  <si>
    <t>AAA0047EHLW</t>
  </si>
  <si>
    <t>50S-40382346</t>
  </si>
  <si>
    <t>CL 56D SUR 73 79</t>
  </si>
  <si>
    <t>AAA0047EHKL</t>
  </si>
  <si>
    <t>50S-40382339</t>
  </si>
  <si>
    <t>CL 56D SUR 73A 05</t>
  </si>
  <si>
    <t>AAA0047EHJH</t>
  </si>
  <si>
    <t>50S-40510106</t>
  </si>
  <si>
    <t>CL 56D SUR 73A 09</t>
  </si>
  <si>
    <t>AAA0047EHHY</t>
  </si>
  <si>
    <t>CL 56D SUR 73A 13</t>
  </si>
  <si>
    <t>AAA0047EHFT</t>
  </si>
  <si>
    <t>50S-40522965</t>
  </si>
  <si>
    <t>CL 56D SUR 73A 19</t>
  </si>
  <si>
    <t>AAA0047EHEA</t>
  </si>
  <si>
    <t>50S-40510110</t>
  </si>
  <si>
    <t>CL 56D SUR 73A 27</t>
  </si>
  <si>
    <t>AAA0047EHDM</t>
  </si>
  <si>
    <t>CL 56D SUR 73A 31</t>
  </si>
  <si>
    <t>AAA0047EHCX</t>
  </si>
  <si>
    <t>50S-40522976</t>
  </si>
  <si>
    <t>CL 56D SUR 73B 03</t>
  </si>
  <si>
    <t>AAA0228PHWF</t>
  </si>
  <si>
    <t>50S-40594865</t>
  </si>
  <si>
    <t>CL 56D SUR 73B 09</t>
  </si>
  <si>
    <t>AAA0047EHAF</t>
  </si>
  <si>
    <t>50S-40510127</t>
  </si>
  <si>
    <t>CL 56D SUR 73B 15</t>
  </si>
  <si>
    <t>AAA0047EFZM</t>
  </si>
  <si>
    <t>50S-40279904</t>
  </si>
  <si>
    <t>CL 56D SUR 73B 25</t>
  </si>
  <si>
    <t>AAA0047EFYX</t>
  </si>
  <si>
    <t>CL 56D SUR 73B 33</t>
  </si>
  <si>
    <t>AAA0047EFXR</t>
  </si>
  <si>
    <t>50S-40522969</t>
  </si>
  <si>
    <t>CL 56D SUR 73B 37</t>
  </si>
  <si>
    <t>AAA0047EFWF</t>
  </si>
  <si>
    <t>CL 56D SUR 73B 45</t>
  </si>
  <si>
    <t>AAA0047EFUZ</t>
  </si>
  <si>
    <t>50S-40522970</t>
  </si>
  <si>
    <t>CL 56D SUR 73B 51</t>
  </si>
  <si>
    <t>AAA0047EFTO</t>
  </si>
  <si>
    <t>50S-40522960</t>
  </si>
  <si>
    <t>CL 56D SUR 73B 59</t>
  </si>
  <si>
    <t>AAA0047EFSK</t>
  </si>
  <si>
    <t>50S-40279902</t>
  </si>
  <si>
    <t>CL 56D SUR 73B 67</t>
  </si>
  <si>
    <t>AAA0047EFRU</t>
  </si>
  <si>
    <t>50S-40510121</t>
  </si>
  <si>
    <t>CL 56D SUR 73B 71</t>
  </si>
  <si>
    <t>AAA0243YMUH</t>
  </si>
  <si>
    <t>50S-303711</t>
  </si>
  <si>
    <t>CL 56D SUR 73B 79</t>
  </si>
  <si>
    <t>AAA0047EFOE</t>
  </si>
  <si>
    <t>50S-102795</t>
  </si>
  <si>
    <t>Total UAU 3</t>
  </si>
  <si>
    <t>Espacio Público Existente</t>
  </si>
  <si>
    <t>Total sin Espacio Publico</t>
  </si>
  <si>
    <t>Total Moradores Vinculados canje m2 x m2</t>
  </si>
  <si>
    <t>Total Moradores Vinculados Venta</t>
  </si>
  <si>
    <t>Total Moradores Vinculados Participación como Inversionista</t>
  </si>
  <si>
    <t>MANZANA</t>
  </si>
  <si>
    <t>$/m2 (en miles de pesos)</t>
  </si>
  <si>
    <t>$ Total (en miles de pesos)</t>
  </si>
  <si>
    <t>19A</t>
  </si>
  <si>
    <t>Manzana 4</t>
  </si>
  <si>
    <t>ÁREA LOTE (Cartográfica Distrital)</t>
  </si>
  <si>
    <t>$/m² (en miles de pesos)</t>
  </si>
  <si>
    <t>ÁREA LOTE (Folio de matrícula)</t>
  </si>
  <si>
    <t>AAA0047EKIU</t>
  </si>
  <si>
    <t>50S-415115</t>
  </si>
  <si>
    <t>CL 56D SUR 72D 13</t>
  </si>
  <si>
    <t>AAA0047EKJU</t>
  </si>
  <si>
    <t>50S-415114</t>
  </si>
  <si>
    <t>AAA0047EKLU</t>
  </si>
  <si>
    <t>50S-415113</t>
  </si>
  <si>
    <t>CL 56D SUR 72D 03</t>
  </si>
  <si>
    <t>AAA0047ETNN</t>
  </si>
  <si>
    <t>50S-415112</t>
  </si>
  <si>
    <t>CL 56D SUR 72D 17</t>
  </si>
  <si>
    <t>AAA0047EWII</t>
  </si>
  <si>
    <t>50S-429236</t>
  </si>
  <si>
    <t>CL 56D SUR 72D 15</t>
  </si>
  <si>
    <t>AAA0047EWJI</t>
  </si>
  <si>
    <t>50S-429235</t>
  </si>
  <si>
    <t>CL 56D SUR 72D 11</t>
  </si>
  <si>
    <t>AAA0047EWKI</t>
  </si>
  <si>
    <t>50S-429234</t>
  </si>
  <si>
    <t>CL 56D SUR 72D 07</t>
  </si>
  <si>
    <t>AAA0047EWLJ</t>
  </si>
  <si>
    <t>50S-429233</t>
  </si>
  <si>
    <t>CL 56D SUR 72C 19</t>
  </si>
  <si>
    <t>AAA0047EWLY</t>
  </si>
  <si>
    <t>50S-429232</t>
  </si>
  <si>
    <t>CL 56D SUR 72C 15</t>
  </si>
  <si>
    <t>AAA0047EWMN</t>
  </si>
  <si>
    <t>50S-429231</t>
  </si>
  <si>
    <t>CL 56D SUR 72C 13</t>
  </si>
  <si>
    <t>AAA0047EWWV</t>
  </si>
  <si>
    <t>50S-429230</t>
  </si>
  <si>
    <t>CL 56D SUR 72C 11</t>
  </si>
  <si>
    <t>AAA0047EWPX</t>
  </si>
  <si>
    <t>50S-429229</t>
  </si>
  <si>
    <t>CL 56D SUR 72C 09</t>
  </si>
  <si>
    <t>AAA0047EWRW</t>
  </si>
  <si>
    <t>50S-429228</t>
  </si>
  <si>
    <t>CL 56D SUR 72C 07</t>
  </si>
  <si>
    <t>AAA0047EWSV</t>
  </si>
  <si>
    <t>50S-429227</t>
  </si>
  <si>
    <t>CL 56D SUR 72C 05</t>
  </si>
  <si>
    <t>AAA0047EWTX</t>
  </si>
  <si>
    <t>50S-429226</t>
  </si>
  <si>
    <t>CL 56D SUR 72C 03</t>
  </si>
  <si>
    <t>AAA0047EWUX</t>
  </si>
  <si>
    <t>50S-429225</t>
  </si>
  <si>
    <t>CL 56D SUR 72B 21</t>
  </si>
  <si>
    <t>AAA0047EWWZ</t>
  </si>
  <si>
    <t>50S-429224</t>
  </si>
  <si>
    <t>CL 56D SUR 72B 19</t>
  </si>
  <si>
    <t>AAA0047EWXA</t>
  </si>
  <si>
    <t>50S-429223</t>
  </si>
  <si>
    <t>CL 56D SUR 72B 17</t>
  </si>
  <si>
    <t>AAA0047EWXB</t>
  </si>
  <si>
    <t>50S-429222</t>
  </si>
  <si>
    <t>CL 56D SUR 72B 15</t>
  </si>
  <si>
    <t>AAA0047EWXC</t>
  </si>
  <si>
    <t>50S-429221</t>
  </si>
  <si>
    <t>CL 56D SUR 72B 13</t>
  </si>
  <si>
    <t>AAA0047EWXD</t>
  </si>
  <si>
    <t>50S-429220</t>
  </si>
  <si>
    <t>CL 56D SUR 72B 11</t>
  </si>
  <si>
    <t>AAA0047EWXE</t>
  </si>
  <si>
    <t>50S-429219</t>
  </si>
  <si>
    <t>CL 56D SUR 72B 09</t>
  </si>
  <si>
    <t>AAA0047EWXF</t>
  </si>
  <si>
    <t>50S-429218</t>
  </si>
  <si>
    <t>CL 56D SUR 72B 07</t>
  </si>
  <si>
    <t>AAA0047EWXG</t>
  </si>
  <si>
    <t>50S-429217</t>
  </si>
  <si>
    <t>CL 56D SUR 72B 05</t>
  </si>
  <si>
    <t>AAA0047EWXH</t>
  </si>
  <si>
    <t>50S-429216</t>
  </si>
  <si>
    <t>CL 56D SUR 72B 03</t>
  </si>
  <si>
    <t>AAA0047EWXI</t>
  </si>
  <si>
    <t>50S-429215</t>
  </si>
  <si>
    <t>CL 56D SUR 71B 19</t>
  </si>
  <si>
    <t>AAA0047EWXJ</t>
  </si>
  <si>
    <t>50S-429214</t>
  </si>
  <si>
    <t>CL 56D SUR 71B 17</t>
  </si>
  <si>
    <t>AAA0047EWXK</t>
  </si>
  <si>
    <t>50S-429213</t>
  </si>
  <si>
    <t>CL 56D SUR 71B 15</t>
  </si>
  <si>
    <t>AAA0047EWXL</t>
  </si>
  <si>
    <t>50S-429212</t>
  </si>
  <si>
    <t>CL 56D SUR 71B 13</t>
  </si>
  <si>
    <t>AAA0047EWXM</t>
  </si>
  <si>
    <t>50S-429211</t>
  </si>
  <si>
    <t>CL 56D SUR 71B 11</t>
  </si>
  <si>
    <t>AAA0047EWXN</t>
  </si>
  <si>
    <t>50S-429210</t>
  </si>
  <si>
    <t>CL 56D SUR 71B 09</t>
  </si>
  <si>
    <t>AAA0047EWXO</t>
  </si>
  <si>
    <t>50S-429209</t>
  </si>
  <si>
    <t>CL 56D SUR 71B 07</t>
  </si>
  <si>
    <t>AAA0047EWXP</t>
  </si>
  <si>
    <t>50S-429208</t>
  </si>
  <si>
    <t>CL 56D SUR 71B 05</t>
  </si>
  <si>
    <t>AAA0047EWXQ</t>
  </si>
  <si>
    <t>50S-429207</t>
  </si>
  <si>
    <t>CL 56D SUR 71B 03</t>
  </si>
  <si>
    <t>AAA0047EWXR</t>
  </si>
  <si>
    <t>50S-429206</t>
  </si>
  <si>
    <t>CL 56D SUR 71A 19</t>
  </si>
  <si>
    <t>AAA0047EWXS</t>
  </si>
  <si>
    <t>50S-429205</t>
  </si>
  <si>
    <t>CL 56D SUR 71A 17</t>
  </si>
  <si>
    <t>AAA0047EWXT</t>
  </si>
  <si>
    <t>50S-429204</t>
  </si>
  <si>
    <t>CL 56D SUR 71A 15</t>
  </si>
  <si>
    <t>AAA0047EWXU</t>
  </si>
  <si>
    <t>50S-429203</t>
  </si>
  <si>
    <t>CL 56D SUR 71A 13</t>
  </si>
  <si>
    <t>AAA0047EWXV</t>
  </si>
  <si>
    <t>50S-429202</t>
  </si>
  <si>
    <t>CL 56D SUR 71A 11</t>
  </si>
  <si>
    <t>AAA0047EWXW</t>
  </si>
  <si>
    <t>50S-429201</t>
  </si>
  <si>
    <t>CL 56D SUR 71A 09</t>
  </si>
  <si>
    <t>AAA0047EWXX</t>
  </si>
  <si>
    <t>50S-429200</t>
  </si>
  <si>
    <t>CL 56D SUR 71A 07</t>
  </si>
  <si>
    <t>AAA0047EWXY</t>
  </si>
  <si>
    <t>50S-429199</t>
  </si>
  <si>
    <t>CL 56D SUR 71A 05</t>
  </si>
  <si>
    <t>AAA0047EWXZ</t>
  </si>
  <si>
    <t>50S-429198</t>
  </si>
  <si>
    <t>CL 56D SUR 71A 03</t>
  </si>
  <si>
    <t>AAA0047EWYA</t>
  </si>
  <si>
    <t>50S-429197</t>
  </si>
  <si>
    <t>CL 56D SUR 738 17</t>
  </si>
  <si>
    <t>AAA0047EWYB</t>
  </si>
  <si>
    <t>CL 56D SUR 738 19</t>
  </si>
  <si>
    <t>AAA0047EWYC</t>
  </si>
  <si>
    <t>50S-303712</t>
  </si>
  <si>
    <t>AAA0047EWYH</t>
  </si>
  <si>
    <t>50S-303713</t>
  </si>
  <si>
    <t>CL 56D SUR 738 79</t>
  </si>
  <si>
    <t>50S-1029758</t>
  </si>
  <si>
    <t>Subtotal Manzana 4</t>
  </si>
  <si>
    <t>TOTAL</t>
  </si>
  <si>
    <t>AREAS EN M2</t>
  </si>
  <si>
    <t>Area util</t>
  </si>
  <si>
    <t>Parque lineal</t>
  </si>
  <si>
    <t>Area de las Huellas</t>
  </si>
  <si>
    <t>COMERCIO</t>
  </si>
  <si>
    <t>Equipamiento Comunal Privado</t>
  </si>
  <si>
    <t>Ministorage</t>
  </si>
  <si>
    <t>VIVIENDA VIS/VIP</t>
  </si>
  <si>
    <t>VIVIENDA NO VIS</t>
  </si>
  <si>
    <t>MZ1 T1-T2</t>
  </si>
  <si>
    <t>MZ1 T3</t>
  </si>
  <si>
    <t>MZ2 T1</t>
  </si>
  <si>
    <t>MZ2 T2</t>
  </si>
  <si>
    <t>MZ2 T3</t>
  </si>
  <si>
    <t>MZ3 T1</t>
  </si>
  <si>
    <t>MZ3 T2</t>
  </si>
  <si>
    <t>MZ1 T1 - T2</t>
  </si>
  <si>
    <t>MZ1 T1</t>
  </si>
  <si>
    <t>MZ1 T2</t>
  </si>
  <si>
    <t>Piso</t>
  </si>
  <si>
    <t>H libre</t>
  </si>
  <si>
    <t>H real</t>
  </si>
  <si>
    <t>H acumulada</t>
  </si>
  <si>
    <t>Area</t>
  </si>
  <si>
    <t>Piso 1</t>
  </si>
  <si>
    <t>Piso 2</t>
  </si>
  <si>
    <t>Piso 3</t>
  </si>
  <si>
    <t>Piso 4</t>
  </si>
  <si>
    <t>Piso 5</t>
  </si>
  <si>
    <t>Piso 6</t>
  </si>
  <si>
    <t>Piso 7</t>
  </si>
  <si>
    <t>Piso 8</t>
  </si>
  <si>
    <t>Piso 9</t>
  </si>
  <si>
    <t>Piso 10</t>
  </si>
  <si>
    <t>Piso 11</t>
  </si>
  <si>
    <t>Piso 12</t>
  </si>
  <si>
    <t>Piso 13</t>
  </si>
  <si>
    <t>Piso 14</t>
  </si>
  <si>
    <t>Piso 15</t>
  </si>
  <si>
    <t>Piso 16</t>
  </si>
  <si>
    <t>Piso 17</t>
  </si>
  <si>
    <t>Piso 18</t>
  </si>
  <si>
    <t>Piso 19</t>
  </si>
  <si>
    <t>Piso 20</t>
  </si>
  <si>
    <t>Piso 21</t>
  </si>
  <si>
    <t>Piso 22</t>
  </si>
  <si>
    <t>Piso 23</t>
  </si>
  <si>
    <t>Piso 24</t>
  </si>
  <si>
    <t>Piso 25</t>
  </si>
  <si>
    <t>Piso 26</t>
  </si>
  <si>
    <t>Piso 27</t>
  </si>
  <si>
    <t>Piso 28</t>
  </si>
  <si>
    <t>Piso 29</t>
  </si>
  <si>
    <t>Piso 30</t>
  </si>
  <si>
    <t>Piso 31</t>
  </si>
  <si>
    <t>Piso 32</t>
  </si>
  <si>
    <t>Piso 33</t>
  </si>
  <si>
    <t>Piso 34</t>
  </si>
  <si>
    <t>Piso 35</t>
  </si>
  <si>
    <t>Piso 36</t>
  </si>
  <si>
    <t>AD</t>
  </si>
  <si>
    <t>R</t>
  </si>
  <si>
    <t>MZ 1 T1</t>
  </si>
  <si>
    <t>MZ 1 T2</t>
  </si>
  <si>
    <t>Cantidad</t>
  </si>
  <si>
    <t>Corredores y Puntos Fijos</t>
  </si>
  <si>
    <t>P. Fijos</t>
  </si>
  <si>
    <t>A. vendible</t>
  </si>
  <si>
    <t xml:space="preserve"> A. Prom Unid</t>
  </si>
  <si>
    <t>TOTALES</t>
  </si>
  <si>
    <t xml:space="preserve">Equipamiento </t>
  </si>
  <si>
    <t>tota a. construida</t>
  </si>
  <si>
    <t>total UAU</t>
  </si>
  <si>
    <t>A. Construida para obligaciones urbanisticas</t>
  </si>
  <si>
    <t>A. Vendible</t>
  </si>
  <si>
    <t>mz3 t1</t>
  </si>
  <si>
    <t>36 pisos</t>
  </si>
  <si>
    <t>Acumulado VIP</t>
  </si>
  <si>
    <t>Unidades/A Contruida</t>
  </si>
  <si>
    <t>A.Const.</t>
  </si>
  <si>
    <t>A. Prom  Un</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</si>
  <si>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</si>
  <si>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</si>
  <si>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</si>
  <si>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</si>
  <si>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</si>
  <si>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</si>
  <si>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</si>
  <si>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</si>
  <si>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</si>
  <si>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</si>
  <si>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</si>
  <si>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</si>
  <si>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</si>
  <si>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</si>
  <si>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</si>
  <si>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</si>
  <si>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</si>
  <si>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</si>
  <si>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</si>
  <si>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</si>
  <si>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</si>
  <si>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</si>
  <si>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</si>
  <si>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</si>
  <si>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</si>
  <si>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</si>
  <si>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</si>
  <si>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</si>
  <si>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</si>
  <si>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</si>
  <si>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</si>
  <si>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</si>
  <si>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</si>
  <si>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A. Vendible (65%)</t>
  </si>
  <si>
    <t>total UAU A . Construida</t>
  </si>
  <si>
    <t>total UAU A . Vendible</t>
  </si>
  <si>
    <t>Descripción</t>
  </si>
  <si>
    <t>C. MZ1 T1 - T2</t>
  </si>
  <si>
    <t>Total C. Torres</t>
  </si>
  <si>
    <t>A. Construida calculo obligaciones</t>
  </si>
  <si>
    <t>A. Vendible Gran Superficie (80%)</t>
  </si>
  <si>
    <t>A. Vendible Zonal (90%)</t>
  </si>
  <si>
    <t>A. Construida Obligaciones</t>
  </si>
  <si>
    <t>Comercio Gran Superfice</t>
  </si>
  <si>
    <t>A. Equpamiento Z. Verdes (10 m2 x c/120 m2)* 40%</t>
  </si>
  <si>
    <t>A. Equpamiento Micromovilidad (10 m2 x c/120 m2)* 40%</t>
  </si>
  <si>
    <t>A. Equpamiento Servicios Comunales (10 m2 x c/120 m2)* 20%</t>
  </si>
  <si>
    <t>Hotel</t>
  </si>
  <si>
    <t>CBI</t>
  </si>
  <si>
    <t>Oficinas</t>
  </si>
  <si>
    <t>P. fijos y corredores</t>
  </si>
  <si>
    <t>A. construida para obligaciones</t>
  </si>
  <si>
    <t>Hab</t>
  </si>
  <si>
    <t>A. aprox/hab</t>
  </si>
  <si>
    <t>A Vendible</t>
  </si>
  <si>
    <t>A. Total</t>
  </si>
  <si>
    <t>A. EqupamientoMicromovilidad (10 m2 x c/120 m2)* 40%</t>
  </si>
  <si>
    <t>Costo promedio arriendo zona</t>
  </si>
  <si>
    <t>SMLMV</t>
  </si>
  <si>
    <t>Concepto</t>
  </si>
  <si>
    <t>Valor año 1</t>
  </si>
  <si>
    <t>Valor año 2</t>
  </si>
  <si>
    <t>Valor año 3</t>
  </si>
  <si>
    <t>Valor año 4</t>
  </si>
  <si>
    <t>Valor año 5</t>
  </si>
  <si>
    <t>Normativa (Decreto Distrital 563 de 2023)</t>
  </si>
  <si>
    <t>Mudanzas propietarios moradores que permanecen</t>
  </si>
  <si>
    <r>
      <rPr>
        <b/>
        <sz val="8"/>
        <color theme="1"/>
        <rFont val="Aptos Narrow"/>
        <family val="2"/>
        <scheme val="minor"/>
      </rPr>
      <t>Artículo 21. Obligaciones transitorias por movilización de propietarios de viviendas y titulares de actividades productivas que decidan permanecer en el ámbito del proyecto.</t>
    </r>
    <r>
      <rPr>
        <sz val="8"/>
        <color theme="1"/>
        <rFont val="Aptos Narrow"/>
        <family val="2"/>
        <scheme val="minor"/>
      </rPr>
      <t xml:space="preserve"> Es el pago por concepto de gastos de mudanza a un lugar dentro de Distrito Capital, que reconocerá el desarrollador al propietario de vivienda o a titulares de actividades productivas, hasta dos (2) veces: el primero correspondiente a los gastos de traslado de los bienes y enseres localizados dentro del inmueble que se va a aportar para la ejecución del proyecto, y el segundo para su retorno al ámbito de la actuación urbanística. Incluye el desmonte, traslado, embalaje, acomodación, y montaje de los bienes muebles. Este factor por concepto de traslado estará determinado por el valor promedio de la mudanza; para ello, el desarrollador podrá ofrecer los servicios directamente a los propietarios de viviendas y titulares de actividades productivas o, ellos podrán presentar al desarrollador tres (3) cotizaciones en las que se evidencia de manera clara el lugar de destino del traslado.
El reconocimiento total no podrá exceder 3 SMMLV si el hogar o actividad productiva se traslada al interior de la Unidad de Planeamiento Local - UPL donde se localiza el proyecto; y 2 SMMLV si el hogar o actividad productiva se traslada a otra UPL diferente de donde se localiza el proyecto.</t>
    </r>
  </si>
  <si>
    <t>Mudanzas de titulares de actividades productivas que permanecen</t>
  </si>
  <si>
    <t>Mudanzas de titulares de actividades productivas que NO permancen</t>
  </si>
  <si>
    <r>
      <rPr>
        <b/>
        <sz val="8"/>
        <color theme="1"/>
        <rFont val="Aptos Narrow"/>
        <family val="2"/>
        <scheme val="minor"/>
      </rPr>
      <t>Artículo 25. Otros mecanismos para la protección a moradores y titulares de actividades productivas</t>
    </r>
    <r>
      <rPr>
        <sz val="8"/>
        <color theme="1"/>
        <rFont val="Aptos Narrow"/>
        <family val="2"/>
        <scheme val="minor"/>
      </rPr>
      <t>. Además de las obligaciones establecidas en el presente decreto, el desarrollador podrá implementar otros mecanismos que contribuyan a la protección de moradores y titulares de actividades productivas, incluyendo sus condiciones en el respectivo contrato de obligaciones pactadas, tales como:
25.10. Gastos por mudanza de hogares y actividades productivas que no se vinculen al proyecto</t>
    </r>
  </si>
  <si>
    <t>Canon de arrendamiento de propietarios que participan en canje de metros cuadrados</t>
  </si>
  <si>
    <r>
      <rPr>
        <b/>
        <sz val="8"/>
        <color theme="1"/>
        <rFont val="Aptos Narrow"/>
        <family val="2"/>
        <scheme val="minor"/>
      </rPr>
      <t>Artículo 22. Condiciones para el cumplimiento de las obligaciones transitorias por pago de arrendamiento de propietarios de viviendas.</t>
    </r>
    <r>
      <rPr>
        <sz val="8"/>
        <color theme="1"/>
        <rFont val="Aptos Narrow"/>
        <family val="2"/>
        <scheme val="minor"/>
      </rPr>
      <t xml:space="preserve"> El propietario morador en el inmueble que decida ejercer el derecho preferencial aportando su inmueble para permanecer en el ámbito del proyecto, tendrá derecho a un pago transitorio de arrendamiento. Este pago se realiza durante el período comprendido entre la entrega material del inmueble aportado al proyecto y la entrega del inmueble de reemplazo, teniendo en cuenta las siguientes condiciones:
22.1. Para determinar el valor del canon, el desarrollador deberá tener en cuenta área, acabados y localización del inmueble aportado
22.2. El desarrollador deberá presentar una oferta por escrito al propietario, como mínimo un (1) mes antes de la entrega material del inmueble. El propietario tendrá un plazo máximo de treinta (30) días calendario para aceptar la oferta. En caso de no manifestar su aceptación dentro de este plazo, se entenderá como cumplida la obligación y será responsabilidad del morador su relocalización durante el tiempo del proyecto. De no ser aceptada la oferta por parte del morador, el desarrollador deberá pagar al morador el valor producto de las condiciones de que trata el numeral 22.1 del presente artículo.
22.3. El canon acordado se deberá cancelar mensualmente o en la oportunidad acordada por las partes en el correspondiente contrato de obligaciones pactadas.
Parágrafo. En el contrato de obligaciones pactadas se deberán incluir las condiciones que permitan la modificación de las disposiciones acordadas sobre los numerales anteriores, en caso de que se presenten situaciones posteriores a su suscripción que no permitan seguir cumpliendo lo acordado.</t>
    </r>
  </si>
  <si>
    <t>Indemnizacion arrendatario de propietarios que percibían renta</t>
  </si>
  <si>
    <r>
      <rPr>
        <b/>
        <sz val="8"/>
        <color theme="1"/>
        <rFont val="Aptos Narrow"/>
        <family val="2"/>
        <scheme val="minor"/>
      </rPr>
      <t xml:space="preserve">Artículo 23. Condiciones para el cumplimiento de las obligaciones transitorias por lucro cesante a propietarios de inmuebles que generen renta de arrendamiento y titulares de actividades productivas que se vinculen al proyecto. </t>
    </r>
    <r>
      <rPr>
        <sz val="8"/>
        <color theme="1"/>
        <rFont val="Aptos Narrow"/>
        <family val="2"/>
        <scheme val="minor"/>
      </rPr>
      <t>El pago por lucro cesante tiene como objetivo compensar por parte del desarrollador, la pérdida de ganancias o utilidades dejadas de percibir por parte de los propietarios de inmuebles que generan renta de arrendamiento y por parte de los titulares de actividades productivas en inmuebles que decidan optar por el derecho preferencial de permanecer en el proyecto. Se establecen las siguientes condiciones:
23.1. Lucro cesante por rentas de arrendamiento generadas por inmuebles localizados en el ámbito del proyecto. Para calcular este concepto, se tendrá como base el ingreso mensual establecido en los contratos de arrendamiento, según lo identificado en el censo socioeconómico. El propietario deberá aportar al desarrollador los correspondientes contratos de arrendamiento debidamente suscritos, los cuales servirán de soporte para el pago.
En caso de existir subarrendamiento, corresponderá al arrendatario definir la compensación al subarrendador a su cargo.</t>
    </r>
  </si>
  <si>
    <t>Lucro cesante de propietarios que percibían renta</t>
  </si>
  <si>
    <t>Lucro cesante de actividades productivas</t>
  </si>
  <si>
    <r>
      <rPr>
        <b/>
        <sz val="8"/>
        <color theme="1"/>
        <rFont val="Aptos Narrow"/>
        <family val="2"/>
        <scheme val="minor"/>
      </rPr>
      <t xml:space="preserve">Artículo 23. Condiciones para el cumplimiento de las obligaciones transitorias por lucro cesante a propietarios de inmuebles que generen renta de arrendamiento y titulares de actividades productivas que se vinculen al proyecto. </t>
    </r>
    <r>
      <rPr>
        <sz val="8"/>
        <color theme="1"/>
        <rFont val="Aptos Narrow"/>
        <family val="2"/>
        <scheme val="minor"/>
      </rPr>
      <t>El pago por lucro cesante tiene como objetivo compensar por parte del desarrollador, la pérdida de ganancias o utilidades dejadas de percibir por parte de los propietarios de inmuebles que generan renta de arrendamiento y por parte de los titulares de actividades productivas en inmuebles que decidan optar por el derecho preferencial de permanecer en el proyecto. Se establecen las siguientes condiciones:
23.2. Lucro cesante por actividad productiva. Para calcular la pérdida de ingresos a los titulares de actividades productivas que elijan el derecho preferencial a permanecer en el proyecto, se deberá tener en cuenta lo siguiente:
El titular de la actividad productiva deberá aportar al desarrollador el balance de resultados integral del último año fiscal, elaborado por un contador público, al menos dos (2) meses antes de la entrega material del inmueble, así como los documentos tributarios a los que esté obligada la actividad productiva, para acordar el lucro por el tiempo que consideren y sea el estrictamente necesario para el restablecimiento de la actividad productiva en otro lugar. En caso de considerarlo oportuno, el desarrollador podrá hacer un peritaje contable que valide los documentos entregados.
La forma de pago correspondiente será determinada por las partes en el respectivo contrato de obligaciones pactadas y desembolsado directamente al propietario o al titular de la actividad productiva.
Parágrafo 1. En el caso de que la actividad productiva tenga más de un establecimiento o centro de operación, la información contable y financiera aportada deberá reflejar únicamente los ingresos y gastos del inmueble involucrado.
Parágrafo 2. El desarrollador podrá solicitar al propietario o titular de la actividad económica los documentos necesarios que sustenten los ingresos reportados de la actividad económica realizada en el inmueble, incluyendo las declaraciones de impuestos a los que haya lugar. Estos documentos podrán ser evaluados por un peritaje externo, que en caso de realizarse será pagado únicamente por el desarrollador y sujeto a revisión por parte de la actividad productiva.
Parágrafo 3. En el caso de que la declaración de ingresos en la información financiera entregada por el propietario o titular de la actividad productiva indique que se cumplen los topes para la declaración de uno o más impuestos del nivel nacional o distrital, se deberá(n) remitir el(los) correspondiente(s) soporte(s) de pago para el cálculo de la posible pérdida de ingresos como uno de los medios de prueba. En caso de haber diferencia, el cálculo del reconocimiento se hará teniendo en cuenta lo declarado.</t>
    </r>
  </si>
  <si>
    <t>Gestion Predial y Gestion Social</t>
  </si>
  <si>
    <t>Area Total Cesiones</t>
  </si>
  <si>
    <t>m2</t>
  </si>
  <si>
    <t xml:space="preserve">Exigido </t>
  </si>
  <si>
    <t>Propuesto</t>
  </si>
  <si>
    <t>R.V</t>
  </si>
  <si>
    <t>Area 50% (m2)</t>
  </si>
  <si>
    <t>OK</t>
  </si>
  <si>
    <t>Area 40% (m2)</t>
  </si>
  <si>
    <t>R Circulo Area 40% (m2)</t>
  </si>
  <si>
    <t>Dimensiones de Costado</t>
  </si>
  <si>
    <t>Lado 1 (m2)</t>
  </si>
  <si>
    <t>Lado 2 (m2)</t>
  </si>
  <si>
    <t>Proporción de Costados</t>
  </si>
  <si>
    <t>D</t>
  </si>
  <si>
    <t>Dimensiones Minimas (m2)</t>
  </si>
  <si>
    <t>Cinfiguración Geometrica (m)</t>
  </si>
  <si>
    <t>Exigido</t>
  </si>
  <si>
    <t>Area Destinada</t>
  </si>
  <si>
    <t>Distancia a nucleo con mayor numero de viviendas</t>
  </si>
  <si>
    <t>Aislamientos</t>
  </si>
  <si>
    <t>Edificio</t>
  </si>
  <si>
    <t>A (m)</t>
  </si>
  <si>
    <t>B (m)</t>
  </si>
  <si>
    <t>C (m)</t>
  </si>
  <si>
    <t>D (m)</t>
  </si>
  <si>
    <t>Aislamiento entre Edificaciones</t>
  </si>
  <si>
    <t>MZ1-T1   MZ1-T2 MZ1-T3</t>
  </si>
  <si>
    <t>Retrocesos</t>
  </si>
  <si>
    <t>AD(m)</t>
  </si>
  <si>
    <t>R(m)</t>
  </si>
  <si>
    <t>Retrocesos contra Espacio Público</t>
  </si>
  <si>
    <t xml:space="preserve"> MZ1-T2 </t>
  </si>
  <si>
    <t>MZ2-T1   MZ2-T3</t>
  </si>
  <si>
    <t>MZ2-T2</t>
  </si>
  <si>
    <t xml:space="preserve">MZ3-T1   </t>
  </si>
  <si>
    <t xml:space="preserve">MZ3-T2 </t>
  </si>
  <si>
    <t xml:space="preserve">MZ3-T1    MZ3-T2 </t>
  </si>
  <si>
    <t>estudio de mercado del sector residencial</t>
  </si>
  <si>
    <t>predio</t>
  </si>
  <si>
    <t>metros cuadrados construccion</t>
  </si>
  <si>
    <t>valor inmueble</t>
  </si>
  <si>
    <t>valor residencial m2</t>
  </si>
  <si>
    <t>valor metro de tierra en la zona</t>
  </si>
  <si>
    <t>valor m2 construccion</t>
  </si>
  <si>
    <t>1 casa jardines de apogeo</t>
  </si>
  <si>
    <t>2 casa cra 57G sur</t>
  </si>
  <si>
    <t>3  casa 57G sur</t>
  </si>
  <si>
    <t>4 casa jardines de apogeo</t>
  </si>
  <si>
    <t>5 casa jardines de apogeo</t>
  </si>
  <si>
    <t>promedios</t>
  </si>
  <si>
    <t>Valor promedio m2 construccion</t>
  </si>
  <si>
    <t>Valor promedioM2 suelo</t>
  </si>
  <si>
    <t>Valor comercial</t>
  </si>
  <si>
    <t>Valor servicios</t>
  </si>
  <si>
    <t>casa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</si>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</sst>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quot;\ * #,##0.00_-;\-&quot;$&quot;\ * #,##0.00_-;_-&quot;$&quot;\ * &quot;-&quot;??_-;_-@_-"/>
    <numFmt numFmtId="165" formatCode="_(* #,##0.00_);_(* \(#,##0.00\);_(* &quot;-&quot;??_);_(@_)"/>
    <numFmt numFmtId="166" formatCode="0.0"/>
    <numFmt numFmtId="167" formatCode="&quot;$&quot;\ #,##0"/>
    <numFmt numFmtId="168" formatCode="0.000"/>
    <numFmt numFmtId="169" formatCode="0.0%"/>
    <numFmt numFmtId="170" formatCode="_-[$$-240A]\ * #,##0.00_-;\-[$$-240A]\ * #,##0.00_-;_-[$$-240A]\ * &quot;-&quot;??_-;_-@_-"/>
    <numFmt numFmtId="171" formatCode="_-&quot;$&quot;\ * #,##0_-;\-&quot;$&quot;\ * #,##0_-;_-&quot;$&quot;\ * &quot;-&quot;??_-;_-@_-"/>
  </numFmts>
  <fonts count="39">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15"/>
      <color theme="0"/>
      <name val="Aptos Narrow"/>
      <family val="2"/>
      <scheme val="minor"/>
    </font>
    <font>
      <b/>
      <sz val="11"/>
      <name val="Aptos Narrow"/>
      <family val="2"/>
      <scheme val="minor"/>
    </font>
    <font>
      <sz val="11"/>
      <name val="Aptos Narrow"/>
      <family val="2"/>
      <scheme val="minor"/>
    </font>
    <font>
      <sz val="10"/>
      <color indexed="8"/>
      <name val="Arial"/>
      <family val="2"/>
    </font>
    <font>
      <b/>
      <sz val="11"/>
      <color indexed="8"/>
      <name val="Calibri"/>
      <family val="2"/>
    </font>
    <font>
      <sz val="11"/>
      <color indexed="8"/>
      <name val="Calibri"/>
      <family val="2"/>
    </font>
    <font>
      <b/>
      <sz val="11"/>
      <color indexed="8"/>
      <name val="Arial Narrow"/>
      <family val="2"/>
    </font>
    <font>
      <sz val="11"/>
      <color theme="0"/>
      <name val="Calibri"/>
      <family val="2"/>
    </font>
    <font>
      <sz val="15"/>
      <color theme="1"/>
      <name val="Aptos Narrow"/>
      <family val="2"/>
      <scheme val="minor"/>
    </font>
    <font>
      <b/>
      <sz val="12"/>
      <color theme="1"/>
      <name val="Aptos Narrow"/>
      <family val="2"/>
      <scheme val="minor"/>
    </font>
    <font>
      <sz val="12"/>
      <color theme="1"/>
      <name val="Aptos Narrow"/>
      <family val="2"/>
      <scheme val="minor"/>
    </font>
    <font>
      <b/>
      <sz val="11"/>
      <color theme="1"/>
      <name val="Arial Narrow"/>
      <family val="2"/>
    </font>
    <font>
      <sz val="11"/>
      <color indexed="8"/>
      <name val="Arial Narrow"/>
      <family val="2"/>
    </font>
    <font>
      <sz val="11"/>
      <color theme="1"/>
      <name val="Arial Narrow"/>
      <family val="2"/>
    </font>
    <font>
      <sz val="11"/>
      <name val="Arial Narrow"/>
      <family val="2"/>
    </font>
    <font>
      <sz val="11"/>
      <color theme="0"/>
      <name val="Arial Narrow"/>
      <family val="2"/>
    </font>
    <font>
      <b/>
      <sz val="11"/>
      <name val="Arial Narrow"/>
      <family val="2"/>
    </font>
    <font>
      <sz val="8"/>
      <color theme="1"/>
      <name val="Aptos Narrow"/>
      <family val="2"/>
      <scheme val="minor"/>
    </font>
    <font>
      <b/>
      <sz val="8"/>
      <color theme="1"/>
      <name val="Aptos Narrow"/>
      <family val="2"/>
      <scheme val="minor"/>
    </font>
    <font>
      <b/>
      <sz val="16"/>
      <color theme="1"/>
      <name val="Arial Narrow"/>
      <family val="2"/>
    </font>
    <font>
      <b/>
      <sz val="10"/>
      <color theme="1"/>
      <name val="Aptos Narrow"/>
      <family val="2"/>
      <scheme val="minor"/>
    </font>
    <font>
      <sz val="11"/>
      <color theme="0"/>
      <name val="Aptos Narrow"/>
      <family val="2"/>
      <scheme val="minor"/>
    </font>
    <font>
      <b/>
      <sz val="10"/>
      <color theme="1"/>
      <name val="Arial Narrow"/>
      <family val="2"/>
    </font>
    <font>
      <sz val="10"/>
      <color theme="1"/>
      <name val="Aptos Narrow"/>
      <family val="2"/>
      <scheme val="minor"/>
    </font>
    <font>
      <sz val="10"/>
      <color indexed="8"/>
      <name val="Arial Narrow"/>
      <family val="2"/>
    </font>
    <font>
      <sz val="10"/>
      <color theme="1"/>
      <name val="Arial Narrow"/>
      <family val="2"/>
    </font>
    <font>
      <sz val="10"/>
      <name val="Arial Narrow"/>
      <family val="2"/>
    </font>
    <font>
      <b/>
      <sz val="10"/>
      <color theme="0"/>
      <name val="Aptos Narrow"/>
      <family val="2"/>
      <scheme val="minor"/>
    </font>
    <font>
      <sz val="9"/>
      <color rgb="FF000000"/>
      <name val="Nunito Sans ExtraBold"/>
    </font>
    <font>
      <sz val="9"/>
      <color rgb="FF000000"/>
      <name val="Nunito Sans"/>
    </font>
    <font>
      <sz val="9"/>
      <name val="Arial"/>
      <family val="2"/>
    </font>
    <font>
      <sz val="9"/>
      <name val="Nunito Sans"/>
    </font>
    <font>
      <sz val="11"/>
      <color rgb="FFFF0000"/>
      <name val="Aptos Narrow"/>
      <family val="2"/>
      <scheme val="minor"/>
    </font>
    <font>
      <b/>
      <sz val="11"/>
      <color theme="0"/>
      <name val="Aptos Narrow"/>
      <family val="2"/>
      <scheme val="minor"/>
    </font>
    <font>
      <sz val="11"/>
      <color theme="1"/>
      <name val="Calibri"/>
      <family val="2"/>
    </font>
  </fonts>
  <fills count="1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59999389629810485"/>
        <bgColor indexed="64"/>
      </patternFill>
    </fill>
    <fill>
      <patternFill patternType="solid">
        <fgColor theme="9"/>
        <bgColor indexed="64"/>
      </patternFill>
    </fill>
    <fill>
      <patternFill patternType="solid">
        <fgColor rgb="FF92D050"/>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A6D086"/>
        <bgColor indexed="64"/>
      </patternFill>
    </fill>
    <fill>
      <patternFill patternType="solid">
        <fgColor rgb="FFE9F1E8"/>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s>
  <cellStyleXfs count="14">
    <xf numFmtId="0" fontId="0"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7" fillId="0" borderId="0"/>
    <xf numFmtId="9" fontId="1" fillId="0" borderId="0" applyFont="0" applyFill="0" applyBorder="0" applyAlignment="0" applyProtection="0"/>
    <xf numFmtId="43" fontId="1" fillId="0" borderId="0" applyFont="0" applyFill="0" applyBorder="0" applyAlignment="0" applyProtection="0"/>
    <xf numFmtId="0" fontId="14" fillId="0" borderId="0"/>
    <xf numFmtId="164" fontId="1" fillId="0" borderId="0" applyFont="0" applyFill="0" applyBorder="0" applyAlignment="0" applyProtection="0"/>
  </cellStyleXfs>
  <cellXfs count="684">
    <xf numFmtId="0" fontId="0" fillId="0" borderId="0" xfId="0"/>
    <xf numFmtId="2" fontId="0" fillId="0" borderId="0" xfId="0" applyNumberFormat="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5" xfId="0" applyBorder="1" applyAlignment="1">
      <alignment horizontal="center"/>
    </xf>
    <xf numFmtId="4" fontId="0" fillId="0" borderId="0" xfId="0" applyNumberFormat="1"/>
    <xf numFmtId="4" fontId="0" fillId="0" borderId="5" xfId="0" applyNumberFormat="1" applyBorder="1"/>
    <xf numFmtId="4" fontId="0" fillId="0" borderId="6" xfId="0" applyNumberFormat="1" applyBorder="1"/>
    <xf numFmtId="4" fontId="0" fillId="0" borderId="5" xfId="0" applyNumberFormat="1" applyBorder="1" applyAlignment="1">
      <alignment horizontal="center"/>
    </xf>
    <xf numFmtId="4" fontId="0" fillId="0" borderId="0" xfId="0" applyNumberFormat="1" applyAlignment="1">
      <alignment horizontal="center"/>
    </xf>
    <xf numFmtId="3" fontId="0" fillId="0" borderId="5" xfId="0" applyNumberFormat="1" applyBorder="1"/>
    <xf numFmtId="3" fontId="0" fillId="0" borderId="0" xfId="0" applyNumberFormat="1" applyAlignment="1">
      <alignment horizontal="left" indent="2"/>
    </xf>
    <xf numFmtId="0" fontId="2" fillId="0" borderId="0" xfId="0" applyFont="1"/>
    <xf numFmtId="2" fontId="2" fillId="0" borderId="0" xfId="0" applyNumberFormat="1" applyFont="1"/>
    <xf numFmtId="0" fontId="2" fillId="0" borderId="0" xfId="0" applyFont="1" applyAlignment="1">
      <alignment horizontal="center"/>
    </xf>
    <xf numFmtId="2" fontId="0" fillId="0" borderId="6" xfId="0" applyNumberFormat="1" applyBorder="1"/>
    <xf numFmtId="0" fontId="2" fillId="0" borderId="7" xfId="0" applyFont="1" applyBorder="1"/>
    <xf numFmtId="0" fontId="2" fillId="0" borderId="8" xfId="0" applyFont="1" applyBorder="1"/>
    <xf numFmtId="0" fontId="2" fillId="0" borderId="9" xfId="0" applyFont="1" applyBorder="1"/>
    <xf numFmtId="0" fontId="0" fillId="2" borderId="5" xfId="0" applyFill="1" applyBorder="1"/>
    <xf numFmtId="4" fontId="1" fillId="0" borderId="0" xfId="2" applyNumberFormat="1"/>
    <xf numFmtId="0" fontId="2" fillId="0" borderId="0" xfId="2" applyFont="1"/>
    <xf numFmtId="4" fontId="0" fillId="0" borderId="6" xfId="0" applyNumberFormat="1" applyBorder="1" applyAlignment="1">
      <alignment horizontal="center"/>
    </xf>
    <xf numFmtId="0" fontId="2" fillId="0" borderId="10" xfId="0" applyFont="1" applyBorder="1"/>
    <xf numFmtId="4" fontId="2" fillId="0" borderId="10" xfId="0" applyNumberFormat="1" applyFont="1" applyBorder="1"/>
    <xf numFmtId="4" fontId="2" fillId="0" borderId="11" xfId="0" applyNumberFormat="1" applyFont="1" applyBorder="1"/>
    <xf numFmtId="4" fontId="2" fillId="0" borderId="12" xfId="0" applyNumberFormat="1" applyFont="1" applyBorder="1"/>
    <xf numFmtId="0" fontId="0" fillId="0" borderId="12" xfId="0" applyBorder="1"/>
    <xf numFmtId="3" fontId="2" fillId="0" borderId="11" xfId="0" applyNumberFormat="1" applyFont="1" applyBorder="1"/>
    <xf numFmtId="0" fontId="2" fillId="3" borderId="1" xfId="2" applyFont="1" applyFill="1" applyBorder="1"/>
    <xf numFmtId="4" fontId="2" fillId="3" borderId="1" xfId="2" applyNumberFormat="1" applyFont="1" applyFill="1" applyBorder="1"/>
    <xf numFmtId="9" fontId="2" fillId="3" borderId="1" xfId="4" applyFont="1" applyFill="1" applyBorder="1"/>
    <xf numFmtId="0" fontId="0" fillId="0" borderId="2" xfId="0" applyBorder="1"/>
    <xf numFmtId="0" fontId="0" fillId="0" borderId="3" xfId="0" applyBorder="1"/>
    <xf numFmtId="0" fontId="0" fillId="0" borderId="4" xfId="0" applyBorder="1"/>
    <xf numFmtId="4" fontId="2" fillId="0" borderId="1" xfId="2" applyNumberFormat="1" applyFont="1" applyBorder="1" applyAlignment="1">
      <alignment horizontal="center"/>
    </xf>
    <xf numFmtId="0" fontId="6" fillId="6" borderId="0" xfId="2" applyFont="1" applyFill="1"/>
    <xf numFmtId="0" fontId="5" fillId="6" borderId="1" xfId="2" applyFont="1" applyFill="1" applyBorder="1" applyAlignment="1">
      <alignment vertical="center"/>
    </xf>
    <xf numFmtId="0" fontId="5" fillId="6" borderId="1" xfId="2" applyFont="1" applyFill="1" applyBorder="1" applyAlignment="1">
      <alignment horizontal="center" vertical="center"/>
    </xf>
    <xf numFmtId="0" fontId="6" fillId="4" borderId="0" xfId="2" applyFont="1" applyFill="1"/>
    <xf numFmtId="4" fontId="6" fillId="4" borderId="0" xfId="2" applyNumberFormat="1" applyFont="1" applyFill="1"/>
    <xf numFmtId="0" fontId="5" fillId="4" borderId="0" xfId="2" applyFont="1" applyFill="1" applyAlignment="1">
      <alignment vertical="center" wrapText="1"/>
    </xf>
    <xf numFmtId="0" fontId="2" fillId="0" borderId="2" xfId="0" applyFont="1" applyBorder="1"/>
    <xf numFmtId="0" fontId="2" fillId="0" borderId="4" xfId="0" applyFont="1" applyBorder="1"/>
    <xf numFmtId="2" fontId="0" fillId="0" borderId="5" xfId="0" applyNumberFormat="1" applyBorder="1"/>
    <xf numFmtId="2" fontId="0" fillId="0" borderId="9" xfId="0" applyNumberFormat="1" applyBorder="1"/>
    <xf numFmtId="2" fontId="0" fillId="0" borderId="7" xfId="0" applyNumberFormat="1" applyBorder="1"/>
    <xf numFmtId="2" fontId="0" fillId="0" borderId="8" xfId="0" applyNumberFormat="1" applyBorder="1"/>
    <xf numFmtId="4" fontId="2" fillId="0" borderId="5" xfId="0" applyNumberFormat="1" applyFont="1" applyBorder="1"/>
    <xf numFmtId="4" fontId="2" fillId="0" borderId="0" xfId="0" applyNumberFormat="1" applyFont="1"/>
    <xf numFmtId="4" fontId="2" fillId="0" borderId="6" xfId="0" applyNumberFormat="1" applyFont="1" applyBorder="1"/>
    <xf numFmtId="4" fontId="0" fillId="0" borderId="7" xfId="0" applyNumberFormat="1" applyBorder="1"/>
    <xf numFmtId="4" fontId="0" fillId="0" borderId="8" xfId="0" applyNumberFormat="1" applyBorder="1"/>
    <xf numFmtId="4" fontId="0" fillId="0" borderId="9" xfId="0" applyNumberFormat="1" applyBorder="1"/>
    <xf numFmtId="2" fontId="2" fillId="0" borderId="5" xfId="0" applyNumberFormat="1" applyFont="1" applyBorder="1"/>
    <xf numFmtId="0" fontId="2" fillId="0" borderId="6" xfId="0" applyFont="1" applyBorder="1"/>
    <xf numFmtId="2" fontId="2" fillId="0" borderId="7" xfId="0" applyNumberFormat="1" applyFont="1" applyBorder="1"/>
    <xf numFmtId="4" fontId="0" fillId="0" borderId="2" xfId="0" applyNumberFormat="1" applyBorder="1"/>
    <xf numFmtId="0" fontId="2" fillId="0" borderId="5" xfId="0" applyFont="1" applyBorder="1"/>
    <xf numFmtId="3" fontId="2" fillId="0" borderId="10" xfId="0" applyNumberFormat="1" applyFont="1" applyBorder="1"/>
    <xf numFmtId="4" fontId="0" fillId="0" borderId="0" xfId="0" applyNumberFormat="1" applyAlignment="1">
      <alignment horizontal="right"/>
    </xf>
    <xf numFmtId="0" fontId="2" fillId="0" borderId="15" xfId="0" applyFont="1" applyBorder="1"/>
    <xf numFmtId="2" fontId="2" fillId="0" borderId="16" xfId="0" applyNumberFormat="1" applyFont="1" applyBorder="1"/>
    <xf numFmtId="0" fontId="0" fillId="0" borderId="17" xfId="0" applyBorder="1"/>
    <xf numFmtId="0" fontId="2" fillId="0" borderId="15" xfId="0" applyFont="1" applyBorder="1" applyAlignment="1">
      <alignment horizontal="center"/>
    </xf>
    <xf numFmtId="2" fontId="2" fillId="0" borderId="17" xfId="0" applyNumberFormat="1" applyFont="1" applyBorder="1"/>
    <xf numFmtId="0" fontId="1" fillId="0" borderId="1" xfId="2" applyBorder="1" applyAlignment="1">
      <alignment horizontal="left" wrapText="1"/>
    </xf>
    <xf numFmtId="4" fontId="2" fillId="0" borderId="1" xfId="2" applyNumberFormat="1" applyFont="1" applyBorder="1"/>
    <xf numFmtId="4" fontId="2" fillId="3" borderId="19" xfId="2" applyNumberFormat="1" applyFont="1" applyFill="1" applyBorder="1" applyAlignment="1">
      <alignment vertical="center"/>
    </xf>
    <xf numFmtId="4" fontId="2" fillId="3" borderId="19" xfId="2" applyNumberFormat="1" applyFont="1" applyFill="1" applyBorder="1" applyAlignment="1">
      <alignment horizontal="left" vertical="center"/>
    </xf>
    <xf numFmtId="9" fontId="0" fillId="0" borderId="0" xfId="4" applyFont="1"/>
    <xf numFmtId="0" fontId="0" fillId="0" borderId="1" xfId="0" applyBorder="1"/>
    <xf numFmtId="3" fontId="0" fillId="0" borderId="1" xfId="0" applyNumberFormat="1" applyBorder="1" applyAlignment="1">
      <alignment horizontal="right"/>
    </xf>
    <xf numFmtId="4" fontId="1" fillId="0" borderId="0" xfId="6" applyNumberFormat="1"/>
    <xf numFmtId="4" fontId="9" fillId="0" borderId="0" xfId="7" applyNumberFormat="1" applyFont="1" applyAlignment="1">
      <alignment horizontal="center" vertical="center"/>
    </xf>
    <xf numFmtId="4" fontId="4" fillId="4" borderId="0" xfId="2" applyNumberFormat="1" applyFont="1" applyFill="1"/>
    <xf numFmtId="4" fontId="2" fillId="0" borderId="0" xfId="6" applyNumberFormat="1" applyFont="1"/>
    <xf numFmtId="4" fontId="2" fillId="0" borderId="0" xfId="6" applyNumberFormat="1" applyFont="1" applyAlignment="1">
      <alignment vertical="center"/>
    </xf>
    <xf numFmtId="4" fontId="2" fillId="0" borderId="1" xfId="6" applyNumberFormat="1" applyFont="1" applyBorder="1" applyAlignment="1">
      <alignment horizontal="center" vertical="center" wrapText="1"/>
    </xf>
    <xf numFmtId="4" fontId="8" fillId="0" borderId="1" xfId="7" applyNumberFormat="1" applyFont="1" applyBorder="1" applyAlignment="1">
      <alignment horizontal="center" vertical="center" wrapText="1"/>
    </xf>
    <xf numFmtId="4" fontId="2" fillId="0" borderId="1" xfId="6" applyNumberFormat="1" applyFont="1" applyBorder="1" applyAlignment="1">
      <alignment horizontal="center"/>
    </xf>
    <xf numFmtId="4" fontId="1" fillId="0" borderId="1" xfId="6" applyNumberFormat="1" applyBorder="1" applyAlignment="1">
      <alignment horizontal="center"/>
    </xf>
    <xf numFmtId="167" fontId="1" fillId="0" borderId="1" xfId="6" applyNumberFormat="1" applyBorder="1"/>
    <xf numFmtId="4" fontId="1" fillId="0" borderId="1" xfId="6" applyNumberFormat="1" applyBorder="1"/>
    <xf numFmtId="4" fontId="12" fillId="4" borderId="0" xfId="2" applyNumberFormat="1" applyFont="1" applyFill="1"/>
    <xf numFmtId="4" fontId="12" fillId="0" borderId="0" xfId="2" applyNumberFormat="1" applyFont="1"/>
    <xf numFmtId="4" fontId="2" fillId="3" borderId="1" xfId="6" applyNumberFormat="1" applyFont="1" applyFill="1" applyBorder="1"/>
    <xf numFmtId="4" fontId="2" fillId="3" borderId="1" xfId="6" applyNumberFormat="1" applyFont="1" applyFill="1" applyBorder="1" applyAlignment="1">
      <alignment horizontal="center"/>
    </xf>
    <xf numFmtId="167" fontId="2" fillId="3" borderId="1" xfId="6" applyNumberFormat="1" applyFont="1" applyFill="1" applyBorder="1"/>
    <xf numFmtId="4" fontId="2" fillId="0" borderId="22" xfId="6" applyNumberFormat="1" applyFont="1" applyBorder="1" applyAlignment="1">
      <alignment horizontal="right"/>
    </xf>
    <xf numFmtId="3" fontId="2" fillId="3" borderId="1" xfId="6" applyNumberFormat="1" applyFont="1" applyFill="1" applyBorder="1"/>
    <xf numFmtId="4" fontId="2" fillId="0" borderId="19" xfId="6" applyNumberFormat="1" applyFont="1" applyBorder="1" applyAlignment="1">
      <alignment vertical="center"/>
    </xf>
    <xf numFmtId="3" fontId="1" fillId="0" borderId="1" xfId="6" applyNumberFormat="1" applyBorder="1"/>
    <xf numFmtId="1" fontId="0" fillId="0" borderId="6" xfId="0" applyNumberFormat="1" applyBorder="1"/>
    <xf numFmtId="2" fontId="0" fillId="0" borderId="2" xfId="0" applyNumberFormat="1" applyBorder="1"/>
    <xf numFmtId="2" fontId="2" fillId="0" borderId="8" xfId="0" applyNumberFormat="1" applyFont="1" applyBorder="1"/>
    <xf numFmtId="0" fontId="0" fillId="0" borderId="2" xfId="0" applyBorder="1" applyAlignment="1">
      <alignment wrapText="1"/>
    </xf>
    <xf numFmtId="0" fontId="0" fillId="0" borderId="3" xfId="0" applyBorder="1" applyAlignment="1">
      <alignment wrapText="1"/>
    </xf>
    <xf numFmtId="2" fontId="0" fillId="0" borderId="3" xfId="0" applyNumberFormat="1" applyBorder="1"/>
    <xf numFmtId="0" fontId="0" fillId="0" borderId="5" xfId="0" applyBorder="1" applyAlignment="1">
      <alignment wrapText="1"/>
    </xf>
    <xf numFmtId="0" fontId="0" fillId="0" borderId="7" xfId="0" applyBorder="1" applyAlignment="1">
      <alignment wrapText="1"/>
    </xf>
    <xf numFmtId="2" fontId="0" fillId="0" borderId="4" xfId="0" applyNumberFormat="1" applyBorder="1"/>
    <xf numFmtId="0" fontId="14" fillId="0" borderId="1" xfId="12" applyBorder="1" applyAlignment="1">
      <alignment horizontal="center" vertical="center" wrapText="1"/>
    </xf>
    <xf numFmtId="0" fontId="14" fillId="0" borderId="1" xfId="12" applyBorder="1" applyAlignment="1">
      <alignment horizontal="center" vertical="center"/>
    </xf>
    <xf numFmtId="170" fontId="14" fillId="0" borderId="1" xfId="12" applyNumberFormat="1" applyBorder="1" applyAlignment="1">
      <alignment horizontal="center" vertical="center"/>
    </xf>
    <xf numFmtId="0" fontId="14" fillId="0" borderId="0" xfId="12"/>
    <xf numFmtId="170" fontId="13" fillId="0" borderId="1" xfId="12" applyNumberFormat="1" applyFont="1" applyBorder="1"/>
    <xf numFmtId="0" fontId="14" fillId="0" borderId="0" xfId="12" applyAlignment="1">
      <alignment wrapText="1"/>
    </xf>
    <xf numFmtId="170" fontId="14" fillId="0" borderId="0" xfId="12" applyNumberFormat="1"/>
    <xf numFmtId="0" fontId="14" fillId="0" borderId="0" xfId="12" applyAlignment="1">
      <alignment horizontal="center" vertical="center" wrapText="1"/>
    </xf>
    <xf numFmtId="0" fontId="14" fillId="0" borderId="0" xfId="12" applyAlignment="1">
      <alignment horizontal="center" vertical="center"/>
    </xf>
    <xf numFmtId="170" fontId="14" fillId="0" borderId="0" xfId="12" applyNumberFormat="1" applyAlignment="1">
      <alignment horizontal="center" vertical="center"/>
    </xf>
    <xf numFmtId="167" fontId="2" fillId="0" borderId="0" xfId="6" applyNumberFormat="1" applyFont="1"/>
    <xf numFmtId="167" fontId="2" fillId="3" borderId="1" xfId="6" applyNumberFormat="1" applyFont="1" applyFill="1" applyBorder="1" applyAlignment="1">
      <alignment horizontal="center"/>
    </xf>
    <xf numFmtId="167" fontId="8" fillId="3" borderId="1" xfId="7" applyNumberFormat="1" applyFont="1" applyFill="1" applyBorder="1" applyAlignment="1">
      <alignment horizontal="center" vertical="center"/>
    </xf>
    <xf numFmtId="4" fontId="2" fillId="0" borderId="0" xfId="6" applyNumberFormat="1" applyFont="1" applyAlignment="1">
      <alignment horizontal="center"/>
    </xf>
    <xf numFmtId="167" fontId="10" fillId="0" borderId="0" xfId="7" applyNumberFormat="1" applyFont="1" applyFill="1" applyBorder="1" applyAlignment="1">
      <alignment horizontal="center" vertical="center"/>
    </xf>
    <xf numFmtId="167" fontId="1" fillId="0" borderId="1" xfId="6" applyNumberFormat="1" applyBorder="1" applyAlignment="1">
      <alignment horizontal="right"/>
    </xf>
    <xf numFmtId="167" fontId="10" fillId="3" borderId="1" xfId="7" applyNumberFormat="1" applyFont="1" applyFill="1" applyBorder="1" applyAlignment="1">
      <alignment horizontal="right" vertical="center"/>
    </xf>
    <xf numFmtId="4" fontId="15" fillId="0" borderId="1" xfId="8" applyNumberFormat="1" applyFont="1" applyBorder="1" applyAlignment="1">
      <alignment horizontal="center" vertical="center" wrapText="1"/>
    </xf>
    <xf numFmtId="4" fontId="15" fillId="0" borderId="0" xfId="6" applyNumberFormat="1" applyFont="1" applyAlignment="1">
      <alignment vertical="center"/>
    </xf>
    <xf numFmtId="4" fontId="17" fillId="0" borderId="1" xfId="8" applyNumberFormat="1" applyFont="1" applyBorder="1" applyAlignment="1">
      <alignment horizontal="center" vertical="center"/>
    </xf>
    <xf numFmtId="4" fontId="17" fillId="0" borderId="1" xfId="8" applyNumberFormat="1" applyFont="1" applyBorder="1" applyAlignment="1">
      <alignment horizontal="right" vertical="center"/>
    </xf>
    <xf numFmtId="167" fontId="17" fillId="0" borderId="1" xfId="6" applyNumberFormat="1" applyFont="1" applyBorder="1"/>
    <xf numFmtId="4" fontId="17" fillId="0" borderId="1" xfId="6" applyNumberFormat="1" applyFont="1" applyBorder="1"/>
    <xf numFmtId="4" fontId="17" fillId="0" borderId="21" xfId="6" applyNumberFormat="1" applyFont="1" applyBorder="1"/>
    <xf numFmtId="4" fontId="17" fillId="0" borderId="0" xfId="6" applyNumberFormat="1" applyFont="1"/>
    <xf numFmtId="4" fontId="15" fillId="3" borderId="1" xfId="9" applyNumberFormat="1" applyFont="1" applyFill="1" applyBorder="1" applyAlignment="1">
      <alignment horizontal="left"/>
    </xf>
    <xf numFmtId="4" fontId="15" fillId="3" borderId="1" xfId="9" applyNumberFormat="1" applyFont="1" applyFill="1" applyBorder="1" applyAlignment="1">
      <alignment wrapText="1"/>
    </xf>
    <xf numFmtId="4" fontId="15" fillId="3" borderId="1" xfId="8" applyNumberFormat="1" applyFont="1" applyFill="1" applyBorder="1" applyAlignment="1">
      <alignment horizontal="right" vertical="center"/>
    </xf>
    <xf numFmtId="4" fontId="15" fillId="3" borderId="1" xfId="10" applyNumberFormat="1" applyFont="1" applyFill="1" applyBorder="1" applyAlignment="1">
      <alignment horizontal="center" vertical="center"/>
    </xf>
    <xf numFmtId="167" fontId="17" fillId="3" borderId="1" xfId="6" applyNumberFormat="1" applyFont="1" applyFill="1" applyBorder="1"/>
    <xf numFmtId="4" fontId="17" fillId="3" borderId="1" xfId="6" applyNumberFormat="1" applyFont="1" applyFill="1" applyBorder="1"/>
    <xf numFmtId="4" fontId="17" fillId="3" borderId="21" xfId="6" applyNumberFormat="1" applyFont="1" applyFill="1" applyBorder="1"/>
    <xf numFmtId="4" fontId="17" fillId="0" borderId="1" xfId="6" applyNumberFormat="1" applyFont="1" applyBorder="1" applyAlignment="1">
      <alignment horizontal="center"/>
    </xf>
    <xf numFmtId="4" fontId="18" fillId="0" borderId="1" xfId="8" applyNumberFormat="1" applyFont="1" applyBorder="1" applyAlignment="1">
      <alignment horizontal="center" vertical="center"/>
    </xf>
    <xf numFmtId="4" fontId="17" fillId="6" borderId="1" xfId="8" applyNumberFormat="1" applyFont="1" applyFill="1" applyBorder="1" applyAlignment="1">
      <alignment horizontal="center" vertical="center"/>
    </xf>
    <xf numFmtId="4" fontId="15" fillId="3" borderId="1" xfId="9" applyNumberFormat="1" applyFont="1" applyFill="1" applyBorder="1" applyAlignment="1">
      <alignment horizontal="center"/>
    </xf>
    <xf numFmtId="167" fontId="15" fillId="3" borderId="1" xfId="10" applyNumberFormat="1" applyFont="1" applyFill="1" applyBorder="1" applyAlignment="1">
      <alignment horizontal="center" vertical="center"/>
    </xf>
    <xf numFmtId="4" fontId="17" fillId="0" borderId="24" xfId="9" applyNumberFormat="1" applyFont="1" applyBorder="1" applyAlignment="1">
      <alignment horizontal="left"/>
    </xf>
    <xf numFmtId="4" fontId="19" fillId="0" borderId="13" xfId="9" applyNumberFormat="1" applyFont="1" applyBorder="1" applyAlignment="1">
      <alignment horizontal="center"/>
    </xf>
    <xf numFmtId="4" fontId="19" fillId="0" borderId="13" xfId="9" applyNumberFormat="1" applyFont="1" applyBorder="1" applyAlignment="1">
      <alignment wrapText="1"/>
    </xf>
    <xf numFmtId="4" fontId="17" fillId="0" borderId="13" xfId="8" applyNumberFormat="1" applyFont="1" applyBorder="1" applyAlignment="1">
      <alignment horizontal="right" vertical="center"/>
    </xf>
    <xf numFmtId="4" fontId="19" fillId="0" borderId="13" xfId="10" applyNumberFormat="1" applyFont="1" applyFill="1" applyBorder="1" applyAlignment="1">
      <alignment horizontal="center" vertical="center"/>
    </xf>
    <xf numFmtId="167" fontId="17" fillId="0" borderId="13" xfId="6" applyNumberFormat="1" applyFont="1" applyBorder="1"/>
    <xf numFmtId="4" fontId="17" fillId="0" borderId="13" xfId="6" applyNumberFormat="1" applyFont="1" applyBorder="1"/>
    <xf numFmtId="4" fontId="19" fillId="0" borderId="13" xfId="8" applyNumberFormat="1" applyFont="1" applyBorder="1" applyAlignment="1">
      <alignment horizontal="right" vertical="center"/>
    </xf>
    <xf numFmtId="4" fontId="15" fillId="3" borderId="0" xfId="6" applyNumberFormat="1" applyFont="1" applyFill="1"/>
    <xf numFmtId="4" fontId="15" fillId="3" borderId="0" xfId="7" applyNumberFormat="1" applyFont="1" applyFill="1" applyBorder="1" applyAlignment="1">
      <alignment horizontal="center" vertical="center"/>
    </xf>
    <xf numFmtId="4" fontId="17" fillId="3" borderId="0" xfId="6" applyNumberFormat="1" applyFont="1" applyFill="1"/>
    <xf numFmtId="4" fontId="15" fillId="3" borderId="0" xfId="7" applyNumberFormat="1" applyFont="1" applyFill="1" applyBorder="1"/>
    <xf numFmtId="4" fontId="17" fillId="3" borderId="0" xfId="7" applyNumberFormat="1" applyFont="1" applyFill="1" applyBorder="1" applyAlignment="1">
      <alignment horizontal="center" vertical="center"/>
    </xf>
    <xf numFmtId="4" fontId="15" fillId="3" borderId="0" xfId="10" applyNumberFormat="1" applyFont="1" applyFill="1" applyBorder="1" applyAlignment="1">
      <alignment horizontal="center"/>
    </xf>
    <xf numFmtId="167" fontId="15" fillId="3" borderId="0" xfId="10" applyNumberFormat="1" applyFont="1" applyFill="1" applyBorder="1" applyAlignment="1">
      <alignment horizontal="center"/>
    </xf>
    <xf numFmtId="167" fontId="15" fillId="3" borderId="0" xfId="10" applyNumberFormat="1" applyFont="1" applyFill="1" applyBorder="1" applyAlignment="1">
      <alignment horizontal="right"/>
    </xf>
    <xf numFmtId="4" fontId="15" fillId="0" borderId="0" xfId="6" applyNumberFormat="1" applyFont="1"/>
    <xf numFmtId="4" fontId="15" fillId="0" borderId="0" xfId="7" applyNumberFormat="1" applyFont="1" applyFill="1" applyBorder="1" applyAlignment="1">
      <alignment horizontal="center" vertical="center"/>
    </xf>
    <xf numFmtId="4" fontId="15" fillId="0" borderId="0" xfId="7" applyNumberFormat="1" applyFont="1" applyFill="1" applyBorder="1"/>
    <xf numFmtId="4" fontId="17" fillId="0" borderId="0" xfId="7" applyNumberFormat="1" applyFont="1" applyFill="1" applyBorder="1" applyAlignment="1">
      <alignment horizontal="center" vertical="center"/>
    </xf>
    <xf numFmtId="4" fontId="15" fillId="0" borderId="0" xfId="10" applyNumberFormat="1" applyFont="1" applyFill="1" applyBorder="1" applyAlignment="1">
      <alignment horizontal="center"/>
    </xf>
    <xf numFmtId="167" fontId="15" fillId="0" borderId="0" xfId="10" applyNumberFormat="1" applyFont="1" applyFill="1" applyBorder="1" applyAlignment="1">
      <alignment horizontal="center"/>
    </xf>
    <xf numFmtId="167" fontId="15" fillId="0" borderId="0" xfId="10" applyNumberFormat="1" applyFont="1" applyFill="1" applyBorder="1" applyAlignment="1">
      <alignment horizontal="right"/>
    </xf>
    <xf numFmtId="4" fontId="15" fillId="0" borderId="1" xfId="7" applyNumberFormat="1" applyFont="1" applyFill="1" applyBorder="1" applyAlignment="1">
      <alignment horizontal="center" vertical="center"/>
    </xf>
    <xf numFmtId="4" fontId="15" fillId="0" borderId="1" xfId="7" applyNumberFormat="1" applyFont="1" applyFill="1" applyBorder="1"/>
    <xf numFmtId="4" fontId="17" fillId="0" borderId="1" xfId="7" applyNumberFormat="1" applyFont="1" applyFill="1" applyBorder="1" applyAlignment="1">
      <alignment horizontal="center" vertical="center"/>
    </xf>
    <xf numFmtId="4" fontId="15" fillId="0" borderId="1" xfId="10" applyNumberFormat="1" applyFont="1" applyFill="1" applyBorder="1" applyAlignment="1">
      <alignment horizontal="center"/>
    </xf>
    <xf numFmtId="167" fontId="15" fillId="0" borderId="1" xfId="10" applyNumberFormat="1" applyFont="1" applyFill="1" applyBorder="1" applyAlignment="1">
      <alignment horizontal="center"/>
    </xf>
    <xf numFmtId="167" fontId="15" fillId="0" borderId="1" xfId="10" applyNumberFormat="1" applyFont="1" applyFill="1" applyBorder="1" applyAlignment="1">
      <alignment horizontal="right"/>
    </xf>
    <xf numFmtId="4" fontId="17" fillId="0" borderId="1" xfId="7" applyNumberFormat="1" applyFont="1" applyBorder="1" applyAlignment="1">
      <alignment horizontal="center" vertical="center"/>
    </xf>
    <xf numFmtId="4" fontId="5" fillId="0" borderId="0" xfId="2" applyNumberFormat="1" applyFont="1"/>
    <xf numFmtId="4" fontId="5" fillId="0" borderId="0" xfId="6" applyNumberFormat="1" applyFont="1"/>
    <xf numFmtId="4" fontId="5" fillId="0" borderId="0" xfId="6" applyNumberFormat="1" applyFont="1" applyAlignment="1">
      <alignment horizontal="center"/>
    </xf>
    <xf numFmtId="167" fontId="5" fillId="0" borderId="0" xfId="6" applyNumberFormat="1" applyFont="1"/>
    <xf numFmtId="167" fontId="20" fillId="0" borderId="0" xfId="7" applyNumberFormat="1" applyFont="1" applyFill="1" applyBorder="1" applyAlignment="1">
      <alignment horizontal="center" vertical="center"/>
    </xf>
    <xf numFmtId="4" fontId="6" fillId="0" borderId="0" xfId="6" applyNumberFormat="1" applyFont="1"/>
    <xf numFmtId="4" fontId="6" fillId="0" borderId="0" xfId="2" applyNumberFormat="1" applyFont="1"/>
    <xf numFmtId="4" fontId="0" fillId="0" borderId="0" xfId="0" applyNumberFormat="1" applyAlignment="1">
      <alignment horizontal="center" wrapText="1"/>
    </xf>
    <xf numFmtId="4" fontId="0" fillId="0" borderId="8" xfId="0" applyNumberFormat="1" applyBorder="1" applyAlignment="1">
      <alignment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2" borderId="0" xfId="0" applyFill="1"/>
    <xf numFmtId="2" fontId="0" fillId="2" borderId="0" xfId="0" applyNumberFormat="1" applyFill="1"/>
    <xf numFmtId="4" fontId="2" fillId="3" borderId="22" xfId="2" applyNumberFormat="1" applyFont="1" applyFill="1" applyBorder="1"/>
    <xf numFmtId="4" fontId="2" fillId="3" borderId="23" xfId="2" applyNumberFormat="1" applyFont="1" applyFill="1" applyBorder="1"/>
    <xf numFmtId="0" fontId="2" fillId="3" borderId="14" xfId="2" applyFont="1" applyFill="1" applyBorder="1"/>
    <xf numFmtId="0" fontId="0" fillId="0" borderId="1" xfId="0" applyBorder="1" applyAlignment="1">
      <alignment wrapText="1"/>
    </xf>
    <xf numFmtId="2" fontId="0" fillId="0" borderId="1" xfId="0" applyNumberFormat="1" applyBorder="1"/>
    <xf numFmtId="0" fontId="0" fillId="0" borderId="35" xfId="0" applyBorder="1" applyAlignment="1">
      <alignment wrapText="1"/>
    </xf>
    <xf numFmtId="0" fontId="0" fillId="0" borderId="36" xfId="0" applyBorder="1" applyAlignment="1">
      <alignment wrapText="1"/>
    </xf>
    <xf numFmtId="2" fontId="0" fillId="0" borderId="35" xfId="0" applyNumberFormat="1" applyBorder="1"/>
    <xf numFmtId="2" fontId="0" fillId="0" borderId="36" xfId="0" applyNumberFormat="1" applyBorder="1"/>
    <xf numFmtId="2" fontId="0" fillId="0" borderId="37" xfId="0" applyNumberFormat="1" applyBorder="1"/>
    <xf numFmtId="2" fontId="0" fillId="0" borderId="39" xfId="0" applyNumberFormat="1" applyBorder="1"/>
    <xf numFmtId="0" fontId="0" fillId="0" borderId="35" xfId="0" applyBorder="1"/>
    <xf numFmtId="0" fontId="0" fillId="0" borderId="36" xfId="0" applyBorder="1"/>
    <xf numFmtId="2" fontId="0" fillId="0" borderId="38" xfId="0" applyNumberFormat="1" applyBorder="1"/>
    <xf numFmtId="166" fontId="2" fillId="3" borderId="19" xfId="2" applyNumberFormat="1" applyFont="1" applyFill="1" applyBorder="1" applyAlignment="1">
      <alignment horizontal="center" vertical="center"/>
    </xf>
    <xf numFmtId="167" fontId="23" fillId="3" borderId="0" xfId="10" applyNumberFormat="1" applyFont="1" applyFill="1" applyBorder="1" applyAlignment="1">
      <alignment horizontal="right"/>
    </xf>
    <xf numFmtId="0" fontId="0" fillId="0" borderId="31" xfId="0" applyBorder="1"/>
    <xf numFmtId="4" fontId="0" fillId="0" borderId="10" xfId="0" applyNumberFormat="1" applyBorder="1"/>
    <xf numFmtId="4" fontId="0" fillId="0" borderId="11" xfId="0" applyNumberFormat="1" applyBorder="1"/>
    <xf numFmtId="0" fontId="0" fillId="0" borderId="11" xfId="0" applyBorder="1"/>
    <xf numFmtId="167" fontId="15" fillId="3" borderId="1" xfId="6" applyNumberFormat="1" applyFont="1" applyFill="1" applyBorder="1"/>
    <xf numFmtId="4" fontId="15" fillId="3" borderId="1" xfId="6" applyNumberFormat="1" applyFont="1" applyFill="1" applyBorder="1"/>
    <xf numFmtId="4" fontId="15" fillId="3" borderId="21" xfId="6" applyNumberFormat="1" applyFont="1" applyFill="1" applyBorder="1"/>
    <xf numFmtId="0" fontId="0" fillId="6" borderId="0" xfId="0" applyFill="1"/>
    <xf numFmtId="4" fontId="0" fillId="6" borderId="0" xfId="0" applyNumberFormat="1" applyFill="1"/>
    <xf numFmtId="0" fontId="0" fillId="6" borderId="1" xfId="0" applyFill="1" applyBorder="1" applyAlignment="1">
      <alignment horizontal="center"/>
    </xf>
    <xf numFmtId="0" fontId="2" fillId="6" borderId="1" xfId="0" applyFont="1" applyFill="1" applyBorder="1" applyAlignment="1">
      <alignment horizontal="center"/>
    </xf>
    <xf numFmtId="4" fontId="2" fillId="6" borderId="1" xfId="0" applyNumberFormat="1" applyFont="1" applyFill="1"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2" fillId="6" borderId="0" xfId="0" applyFont="1" applyFill="1"/>
    <xf numFmtId="3" fontId="2" fillId="6" borderId="0" xfId="0" applyNumberFormat="1" applyFont="1" applyFill="1"/>
    <xf numFmtId="0" fontId="0" fillId="6" borderId="1" xfId="0" applyFill="1" applyBorder="1"/>
    <xf numFmtId="3" fontId="0" fillId="6" borderId="1" xfId="0" applyNumberFormat="1" applyFill="1" applyBorder="1" applyAlignment="1">
      <alignment horizontal="center" vertical="center"/>
    </xf>
    <xf numFmtId="0" fontId="0" fillId="6" borderId="1" xfId="0" applyFill="1" applyBorder="1" applyAlignment="1">
      <alignment vertical="center"/>
    </xf>
    <xf numFmtId="9" fontId="0" fillId="6" borderId="1" xfId="0" applyNumberFormat="1" applyFill="1" applyBorder="1" applyAlignment="1">
      <alignment vertical="center"/>
    </xf>
    <xf numFmtId="0" fontId="0" fillId="0" borderId="1" xfId="0" applyBorder="1" applyAlignment="1">
      <alignment vertical="center"/>
    </xf>
    <xf numFmtId="2" fontId="0" fillId="0" borderId="1" xfId="0" applyNumberFormat="1" applyBorder="1" applyAlignment="1">
      <alignment horizontal="center" vertical="center"/>
    </xf>
    <xf numFmtId="0" fontId="24" fillId="0" borderId="1" xfId="0" applyFont="1" applyBorder="1" applyAlignment="1">
      <alignment horizontal="center"/>
    </xf>
    <xf numFmtId="0" fontId="2" fillId="6" borderId="21" xfId="0" applyFont="1" applyFill="1" applyBorder="1" applyAlignment="1">
      <alignment horizontal="center"/>
    </xf>
    <xf numFmtId="0" fontId="0" fillId="6" borderId="0" xfId="0" applyFill="1" applyAlignment="1">
      <alignment horizontal="center"/>
    </xf>
    <xf numFmtId="169" fontId="2" fillId="3" borderId="1" xfId="4" applyNumberFormat="1" applyFont="1" applyFill="1" applyBorder="1"/>
    <xf numFmtId="4" fontId="5" fillId="0" borderId="1" xfId="2" applyNumberFormat="1" applyFont="1" applyBorder="1"/>
    <xf numFmtId="4" fontId="5" fillId="0" borderId="1" xfId="2" applyNumberFormat="1" applyFont="1" applyBorder="1" applyAlignment="1">
      <alignment horizontal="center"/>
    </xf>
    <xf numFmtId="43" fontId="5" fillId="0" borderId="1" xfId="11" applyFont="1" applyFill="1" applyBorder="1"/>
    <xf numFmtId="4" fontId="5" fillId="0" borderId="1" xfId="6" applyNumberFormat="1" applyFont="1" applyBorder="1"/>
    <xf numFmtId="4" fontId="5" fillId="0" borderId="1" xfId="6" applyNumberFormat="1" applyFont="1" applyBorder="1" applyAlignment="1">
      <alignment horizont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0" xfId="2" applyFont="1" applyAlignment="1">
      <alignment horizontal="center"/>
    </xf>
    <xf numFmtId="0" fontId="5" fillId="0" borderId="1" xfId="2" applyFont="1" applyBorder="1"/>
    <xf numFmtId="0" fontId="2" fillId="0" borderId="1" xfId="2" applyFont="1" applyBorder="1" applyAlignment="1">
      <alignment horizontal="center"/>
    </xf>
    <xf numFmtId="0" fontId="5" fillId="3" borderId="1" xfId="2" applyFont="1" applyFill="1" applyBorder="1"/>
    <xf numFmtId="2" fontId="2" fillId="3" borderId="1" xfId="2" applyNumberFormat="1" applyFont="1" applyFill="1" applyBorder="1"/>
    <xf numFmtId="0" fontId="5" fillId="6" borderId="1" xfId="2" applyFont="1" applyFill="1" applyBorder="1" applyAlignment="1">
      <alignment horizontal="center" vertical="center" wrapText="1"/>
    </xf>
    <xf numFmtId="0" fontId="2" fillId="6" borderId="1" xfId="0" applyFont="1" applyFill="1" applyBorder="1" applyAlignment="1">
      <alignment horizontal="center" vertical="center"/>
    </xf>
    <xf numFmtId="2" fontId="2" fillId="0" borderId="1" xfId="2" applyNumberFormat="1" applyFont="1" applyBorder="1" applyAlignment="1">
      <alignment horizontal="center"/>
    </xf>
    <xf numFmtId="4" fontId="2" fillId="0" borderId="22" xfId="6" applyNumberFormat="1" applyFont="1" applyBorder="1" applyAlignment="1">
      <alignment horizontal="center"/>
    </xf>
    <xf numFmtId="4" fontId="9" fillId="0" borderId="1" xfId="7" applyNumberFormat="1"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6" borderId="1" xfId="0" applyFill="1" applyBorder="1" applyAlignment="1">
      <alignment horizontal="center" vertical="center"/>
    </xf>
    <xf numFmtId="0" fontId="0" fillId="6" borderId="19" xfId="0" applyFill="1" applyBorder="1" applyAlignment="1">
      <alignment horizontal="center" vertical="center"/>
    </xf>
    <xf numFmtId="0" fontId="0" fillId="6" borderId="0" xfId="0" applyFill="1" applyAlignment="1">
      <alignment horizontal="center" vertical="center"/>
    </xf>
    <xf numFmtId="0" fontId="2" fillId="0" borderId="21" xfId="0" applyFont="1" applyBorder="1" applyAlignment="1">
      <alignment horizontal="center"/>
    </xf>
    <xf numFmtId="0" fontId="0" fillId="0" borderId="21" xfId="0" applyBorder="1"/>
    <xf numFmtId="1" fontId="0" fillId="0" borderId="3" xfId="0" applyNumberFormat="1" applyBorder="1"/>
    <xf numFmtId="1" fontId="0" fillId="2" borderId="0" xfId="0" applyNumberFormat="1" applyFill="1"/>
    <xf numFmtId="1" fontId="0" fillId="2" borderId="6" xfId="0" applyNumberFormat="1" applyFill="1" applyBorder="1"/>
    <xf numFmtId="2" fontId="2" fillId="0" borderId="1" xfId="0" applyNumberFormat="1" applyFont="1" applyBorder="1"/>
    <xf numFmtId="168" fontId="2" fillId="0" borderId="1" xfId="0" applyNumberFormat="1" applyFont="1" applyBorder="1"/>
    <xf numFmtId="167" fontId="10" fillId="0" borderId="0" xfId="7" applyNumberFormat="1" applyFont="1" applyFill="1" applyBorder="1" applyAlignment="1">
      <alignment horizontal="right" vertical="center"/>
    </xf>
    <xf numFmtId="4" fontId="2" fillId="0" borderId="29" xfId="6" applyNumberFormat="1" applyFont="1" applyBorder="1"/>
    <xf numFmtId="4" fontId="1" fillId="0" borderId="14" xfId="6" applyNumberFormat="1" applyBorder="1" applyAlignment="1">
      <alignment horizontal="center"/>
    </xf>
    <xf numFmtId="4" fontId="1" fillId="0" borderId="14" xfId="6" applyNumberFormat="1" applyBorder="1"/>
    <xf numFmtId="4" fontId="9" fillId="0" borderId="14" xfId="7" applyNumberFormat="1" applyFont="1" applyBorder="1" applyAlignment="1">
      <alignment horizontal="center" vertical="center"/>
    </xf>
    <xf numFmtId="4" fontId="9" fillId="0" borderId="0" xfId="7" applyNumberFormat="1" applyFont="1" applyBorder="1" applyAlignment="1">
      <alignment horizontal="right" vertical="center"/>
    </xf>
    <xf numFmtId="4" fontId="2" fillId="0" borderId="20" xfId="2" applyNumberFormat="1" applyFont="1" applyBorder="1"/>
    <xf numFmtId="167" fontId="2" fillId="0" borderId="20" xfId="2" applyNumberFormat="1" applyFont="1" applyBorder="1"/>
    <xf numFmtId="167" fontId="2" fillId="0" borderId="27" xfId="2" applyNumberFormat="1" applyFont="1" applyBorder="1"/>
    <xf numFmtId="0" fontId="0" fillId="0" borderId="1" xfId="0" applyBorder="1" applyAlignment="1">
      <alignment horizontal="center" vertical="center" wrapText="1"/>
    </xf>
    <xf numFmtId="0" fontId="25" fillId="0" borderId="0" xfId="2" applyFont="1"/>
    <xf numFmtId="0" fontId="0" fillId="0" borderId="19" xfId="0" applyBorder="1"/>
    <xf numFmtId="3" fontId="0" fillId="0" borderId="19" xfId="0" applyNumberFormat="1" applyBorder="1"/>
    <xf numFmtId="0" fontId="2" fillId="0" borderId="1" xfId="0" applyFont="1" applyBorder="1"/>
    <xf numFmtId="0" fontId="0" fillId="0" borderId="1" xfId="0" applyBorder="1" applyAlignment="1">
      <alignment horizontal="center"/>
    </xf>
    <xf numFmtId="171" fontId="0" fillId="0" borderId="1" xfId="13" applyNumberFormat="1" applyFont="1" applyBorder="1"/>
    <xf numFmtId="171" fontId="0" fillId="0" borderId="1" xfId="0" applyNumberFormat="1" applyBorder="1"/>
    <xf numFmtId="0" fontId="0" fillId="0" borderId="20" xfId="0" applyBorder="1"/>
    <xf numFmtId="171" fontId="0" fillId="13" borderId="0" xfId="0" applyNumberFormat="1" applyFill="1"/>
    <xf numFmtId="171" fontId="0" fillId="0" borderId="0" xfId="0" applyNumberFormat="1"/>
    <xf numFmtId="3" fontId="0" fillId="0" borderId="0" xfId="0" applyNumberFormat="1"/>
    <xf numFmtId="168" fontId="0" fillId="0" borderId="0" xfId="0" applyNumberFormat="1"/>
    <xf numFmtId="4" fontId="29" fillId="6" borderId="1" xfId="8" applyNumberFormat="1" applyFont="1" applyFill="1" applyBorder="1" applyAlignment="1">
      <alignment horizontal="center" vertical="center"/>
    </xf>
    <xf numFmtId="4" fontId="2" fillId="6" borderId="0" xfId="6" applyNumberFormat="1" applyFont="1" applyFill="1"/>
    <xf numFmtId="4" fontId="9" fillId="6" borderId="0" xfId="7" applyNumberFormat="1" applyFont="1" applyFill="1" applyAlignment="1">
      <alignment horizontal="center" vertical="center"/>
    </xf>
    <xf numFmtId="4" fontId="2" fillId="6" borderId="0" xfId="6" applyNumberFormat="1" applyFont="1" applyFill="1" applyAlignment="1">
      <alignment vertical="center"/>
    </xf>
    <xf numFmtId="4" fontId="2" fillId="6" borderId="1" xfId="6" applyNumberFormat="1" applyFont="1" applyFill="1" applyBorder="1" applyAlignment="1">
      <alignment horizontal="center"/>
    </xf>
    <xf numFmtId="4" fontId="2" fillId="6" borderId="0" xfId="6" applyNumberFormat="1" applyFont="1" applyFill="1" applyAlignment="1">
      <alignment horizontal="center"/>
    </xf>
    <xf numFmtId="167" fontId="2" fillId="6" borderId="0" xfId="6" applyNumberFormat="1" applyFont="1" applyFill="1"/>
    <xf numFmtId="167" fontId="10" fillId="6" borderId="0" xfId="7" applyNumberFormat="1" applyFont="1" applyFill="1" applyBorder="1" applyAlignment="1">
      <alignment horizontal="center" vertical="center"/>
    </xf>
    <xf numFmtId="4" fontId="2" fillId="6" borderId="24" xfId="2" applyNumberFormat="1" applyFont="1" applyFill="1" applyBorder="1"/>
    <xf numFmtId="4" fontId="9" fillId="6" borderId="0" xfId="7" applyNumberFormat="1" applyFont="1" applyFill="1" applyBorder="1" applyAlignment="1">
      <alignment horizontal="center" vertical="center"/>
    </xf>
    <xf numFmtId="4" fontId="9" fillId="6" borderId="0" xfId="7" applyNumberFormat="1" applyFont="1" applyFill="1" applyBorder="1" applyAlignment="1">
      <alignment vertical="center"/>
    </xf>
    <xf numFmtId="4" fontId="11" fillId="6" borderId="0" xfId="7" applyNumberFormat="1" applyFont="1" applyFill="1" applyAlignment="1">
      <alignment horizontal="center" vertical="center"/>
    </xf>
    <xf numFmtId="167" fontId="9" fillId="6" borderId="0" xfId="7" applyNumberFormat="1" applyFont="1" applyFill="1" applyAlignment="1">
      <alignment horizontal="center" vertical="center"/>
    </xf>
    <xf numFmtId="167" fontId="10" fillId="6" borderId="0" xfId="7" applyNumberFormat="1" applyFont="1" applyFill="1" applyBorder="1" applyAlignment="1">
      <alignment horizontal="right" vertical="center"/>
    </xf>
    <xf numFmtId="4" fontId="26" fillId="6" borderId="1" xfId="8" applyNumberFormat="1" applyFont="1" applyFill="1" applyBorder="1" applyAlignment="1">
      <alignment horizontal="center" vertical="center" wrapText="1"/>
    </xf>
    <xf numFmtId="0" fontId="27" fillId="6" borderId="0" xfId="0" applyFont="1" applyFill="1"/>
    <xf numFmtId="4" fontId="28" fillId="6" borderId="1" xfId="9" applyNumberFormat="1" applyFont="1" applyFill="1" applyBorder="1" applyAlignment="1">
      <alignment horizontal="center" vertical="center" wrapText="1"/>
    </xf>
    <xf numFmtId="4" fontId="28" fillId="6" borderId="1" xfId="9" applyNumberFormat="1" applyFont="1" applyFill="1" applyBorder="1" applyAlignment="1">
      <alignment vertical="center" wrapText="1"/>
    </xf>
    <xf numFmtId="3" fontId="29" fillId="6" borderId="1" xfId="6" applyNumberFormat="1" applyFont="1" applyFill="1" applyBorder="1" applyAlignment="1">
      <alignment horizontal="center"/>
    </xf>
    <xf numFmtId="4" fontId="28" fillId="6" borderId="1" xfId="9" applyNumberFormat="1" applyFont="1" applyFill="1" applyBorder="1" applyAlignment="1">
      <alignment horizontal="left" wrapText="1"/>
    </xf>
    <xf numFmtId="4" fontId="29" fillId="6" borderId="1" xfId="8" applyNumberFormat="1" applyFont="1" applyFill="1" applyBorder="1" applyAlignment="1">
      <alignment horizontal="right" vertical="center"/>
    </xf>
    <xf numFmtId="167" fontId="29" fillId="6" borderId="1" xfId="6" applyNumberFormat="1" applyFont="1" applyFill="1" applyBorder="1"/>
    <xf numFmtId="4" fontId="29" fillId="6" borderId="0" xfId="6" applyNumberFormat="1" applyFont="1" applyFill="1"/>
    <xf numFmtId="0" fontId="24" fillId="6" borderId="0" xfId="0" applyFont="1" applyFill="1"/>
    <xf numFmtId="3" fontId="29" fillId="6" borderId="1" xfId="8" applyNumberFormat="1" applyFont="1" applyFill="1" applyBorder="1" applyAlignment="1">
      <alignment horizontal="center" vertical="center"/>
    </xf>
    <xf numFmtId="4" fontId="28" fillId="6" borderId="1" xfId="9" applyNumberFormat="1" applyFont="1" applyFill="1" applyBorder="1" applyAlignment="1">
      <alignment wrapText="1"/>
    </xf>
    <xf numFmtId="4" fontId="29" fillId="6" borderId="1" xfId="6" applyNumberFormat="1" applyFont="1" applyFill="1" applyBorder="1"/>
    <xf numFmtId="4" fontId="29" fillId="6" borderId="1" xfId="6" applyNumberFormat="1" applyFont="1" applyFill="1" applyBorder="1" applyAlignment="1">
      <alignment horizontal="center"/>
    </xf>
    <xf numFmtId="3" fontId="17" fillId="6" borderId="1" xfId="8" applyNumberFormat="1" applyFont="1" applyFill="1" applyBorder="1" applyAlignment="1">
      <alignment horizontal="center" vertical="center"/>
    </xf>
    <xf numFmtId="4" fontId="16" fillId="6" borderId="1" xfId="9" applyNumberFormat="1" applyFont="1" applyFill="1" applyBorder="1" applyAlignment="1">
      <alignment wrapText="1"/>
    </xf>
    <xf numFmtId="4" fontId="17" fillId="6" borderId="1" xfId="8" applyNumberFormat="1" applyFont="1" applyFill="1" applyBorder="1" applyAlignment="1">
      <alignment horizontal="right" vertical="center"/>
    </xf>
    <xf numFmtId="4" fontId="30" fillId="6" borderId="1" xfId="8" applyNumberFormat="1" applyFont="1" applyFill="1" applyBorder="1" applyAlignment="1">
      <alignment horizontal="center" vertical="center"/>
    </xf>
    <xf numFmtId="167" fontId="27" fillId="6" borderId="0" xfId="0" applyNumberFormat="1" applyFont="1" applyFill="1"/>
    <xf numFmtId="0" fontId="24" fillId="3" borderId="21" xfId="0" applyFont="1" applyFill="1" applyBorder="1"/>
    <xf numFmtId="0" fontId="24" fillId="3" borderId="23" xfId="0" applyFont="1" applyFill="1" applyBorder="1"/>
    <xf numFmtId="0" fontId="24" fillId="3" borderId="22" xfId="0" applyFont="1" applyFill="1" applyBorder="1"/>
    <xf numFmtId="4" fontId="24" fillId="3" borderId="22" xfId="0" applyNumberFormat="1" applyFont="1" applyFill="1" applyBorder="1"/>
    <xf numFmtId="167" fontId="24" fillId="3" borderId="22" xfId="0" applyNumberFormat="1" applyFont="1" applyFill="1" applyBorder="1"/>
    <xf numFmtId="0" fontId="27" fillId="6" borderId="27" xfId="0" applyFont="1" applyFill="1" applyBorder="1"/>
    <xf numFmtId="0" fontId="27" fillId="6" borderId="28" xfId="0" applyFont="1" applyFill="1" applyBorder="1"/>
    <xf numFmtId="0" fontId="24" fillId="3" borderId="0" xfId="0" applyFont="1" applyFill="1"/>
    <xf numFmtId="4" fontId="24" fillId="3" borderId="0" xfId="0" applyNumberFormat="1" applyFont="1" applyFill="1"/>
    <xf numFmtId="167" fontId="24" fillId="3" borderId="0" xfId="0" applyNumberFormat="1" applyFont="1" applyFill="1"/>
    <xf numFmtId="0" fontId="24" fillId="3" borderId="28" xfId="0" applyFont="1" applyFill="1" applyBorder="1"/>
    <xf numFmtId="167" fontId="31" fillId="4" borderId="14" xfId="0" applyNumberFormat="1" applyFont="1" applyFill="1" applyBorder="1"/>
    <xf numFmtId="0" fontId="31" fillId="4" borderId="14" xfId="0" applyFont="1" applyFill="1" applyBorder="1"/>
    <xf numFmtId="0" fontId="31" fillId="4" borderId="30" xfId="0" applyFont="1" applyFill="1" applyBorder="1"/>
    <xf numFmtId="2" fontId="2" fillId="0" borderId="1" xfId="2" applyNumberFormat="1" applyFont="1" applyBorder="1" applyAlignment="1">
      <alignment horizontal="center" vertical="center"/>
    </xf>
    <xf numFmtId="170" fontId="21" fillId="0" borderId="1" xfId="12" applyNumberFormat="1" applyFont="1" applyBorder="1" applyAlignment="1">
      <alignment horizontal="center" vertical="center" wrapText="1"/>
    </xf>
    <xf numFmtId="0" fontId="21" fillId="0" borderId="1" xfId="12" applyFont="1" applyBorder="1" applyAlignment="1">
      <alignment horizontal="justify" wrapText="1"/>
    </xf>
    <xf numFmtId="0" fontId="0" fillId="2" borderId="1" xfId="0" applyFill="1" applyBorder="1"/>
    <xf numFmtId="0" fontId="0" fillId="2" borderId="21" xfId="0" applyFill="1" applyBorder="1"/>
    <xf numFmtId="0" fontId="14" fillId="14" borderId="1" xfId="12" applyFill="1" applyBorder="1" applyAlignment="1">
      <alignment horizontal="center" vertical="center" wrapText="1"/>
    </xf>
    <xf numFmtId="0" fontId="14" fillId="14" borderId="1" xfId="12" applyFill="1" applyBorder="1" applyAlignment="1">
      <alignment horizontal="center" vertical="center"/>
    </xf>
    <xf numFmtId="170" fontId="14" fillId="14" borderId="1" xfId="12" applyNumberFormat="1" applyFill="1" applyBorder="1" applyAlignment="1">
      <alignment horizontal="center" vertical="center"/>
    </xf>
    <xf numFmtId="0" fontId="14" fillId="14" borderId="0" xfId="12" applyFill="1"/>
    <xf numFmtId="0" fontId="32" fillId="15" borderId="40" xfId="0" applyFont="1" applyFill="1" applyBorder="1" applyAlignment="1">
      <alignment horizontal="center" vertical="top" wrapText="1" readingOrder="1"/>
    </xf>
    <xf numFmtId="0" fontId="33" fillId="0" borderId="40" xfId="0" applyFont="1" applyBorder="1" applyAlignment="1">
      <alignment horizontal="center" wrapText="1" readingOrder="1"/>
    </xf>
    <xf numFmtId="0" fontId="33" fillId="16" borderId="40" xfId="0" applyFont="1" applyFill="1" applyBorder="1" applyAlignment="1">
      <alignment horizontal="center" wrapText="1" readingOrder="1"/>
    </xf>
    <xf numFmtId="0" fontId="34" fillId="15" borderId="40" xfId="0" applyFont="1" applyFill="1" applyBorder="1" applyAlignment="1">
      <alignment horizontal="center" vertical="center" wrapText="1"/>
    </xf>
    <xf numFmtId="0" fontId="32" fillId="15" borderId="40" xfId="0" applyFont="1" applyFill="1" applyBorder="1" applyAlignment="1">
      <alignment horizontal="center" wrapText="1" readingOrder="1"/>
    </xf>
    <xf numFmtId="3" fontId="32" fillId="15" borderId="40" xfId="0" applyNumberFormat="1" applyFont="1" applyFill="1" applyBorder="1" applyAlignment="1">
      <alignment horizontal="center" wrapText="1" readingOrder="1"/>
    </xf>
    <xf numFmtId="0" fontId="35" fillId="0" borderId="40" xfId="0" applyFont="1" applyBorder="1" applyAlignment="1">
      <alignment horizontal="center" vertical="center" wrapText="1"/>
    </xf>
    <xf numFmtId="3" fontId="35" fillId="0" borderId="40" xfId="0" applyNumberFormat="1" applyFont="1" applyBorder="1" applyAlignment="1">
      <alignment horizontal="center" vertical="center" wrapText="1"/>
    </xf>
    <xf numFmtId="0" fontId="35" fillId="16" borderId="40" xfId="0" applyFont="1" applyFill="1" applyBorder="1" applyAlignment="1">
      <alignment horizontal="center" vertical="center" wrapText="1"/>
    </xf>
    <xf numFmtId="3" fontId="35" fillId="16" borderId="40" xfId="0" applyNumberFormat="1" applyFont="1" applyFill="1" applyBorder="1" applyAlignment="1">
      <alignment horizontal="center" vertical="center" wrapText="1"/>
    </xf>
    <xf numFmtId="4" fontId="2" fillId="0" borderId="1" xfId="2" applyNumberFormat="1" applyFont="1" applyBorder="1" applyAlignment="1">
      <alignment wrapText="1"/>
    </xf>
    <xf numFmtId="4" fontId="2" fillId="3" borderId="21" xfId="2" applyNumberFormat="1" applyFont="1" applyFill="1" applyBorder="1" applyAlignment="1">
      <alignment wrapText="1"/>
    </xf>
    <xf numFmtId="4" fontId="0" fillId="0" borderId="1" xfId="2" applyNumberFormat="1" applyFont="1" applyBorder="1" applyAlignment="1">
      <alignment horizontal="right" vertical="center" wrapText="1"/>
    </xf>
    <xf numFmtId="2" fontId="2" fillId="6" borderId="0" xfId="2" applyNumberFormat="1" applyFont="1" applyFill="1" applyAlignment="1">
      <alignment horizontal="center" vertical="center"/>
    </xf>
    <xf numFmtId="2" fontId="2" fillId="6" borderId="28" xfId="2" applyNumberFormat="1" applyFont="1" applyFill="1" applyBorder="1" applyAlignment="1">
      <alignment horizontal="center" vertical="center"/>
    </xf>
    <xf numFmtId="10" fontId="2" fillId="0" borderId="1" xfId="2" applyNumberFormat="1" applyFont="1" applyBorder="1"/>
    <xf numFmtId="10" fontId="2" fillId="3" borderId="22" xfId="2" applyNumberFormat="1" applyFont="1" applyFill="1" applyBorder="1"/>
    <xf numFmtId="3" fontId="0" fillId="0" borderId="1" xfId="0" applyNumberFormat="1" applyBorder="1"/>
    <xf numFmtId="0" fontId="5" fillId="6" borderId="47" xfId="2" applyFont="1" applyFill="1" applyBorder="1" applyAlignment="1">
      <alignment vertical="center"/>
    </xf>
    <xf numFmtId="4" fontId="2" fillId="6" borderId="22" xfId="6" applyNumberFormat="1" applyFont="1" applyFill="1" applyBorder="1" applyAlignment="1">
      <alignment horizontal="center"/>
    </xf>
    <xf numFmtId="4" fontId="26" fillId="0" borderId="1" xfId="8" applyNumberFormat="1" applyFont="1" applyBorder="1" applyAlignment="1">
      <alignment horizontal="center" vertical="center" wrapText="1"/>
    </xf>
    <xf numFmtId="4" fontId="28" fillId="9" borderId="1" xfId="9" applyNumberFormat="1" applyFont="1" applyFill="1" applyBorder="1" applyAlignment="1">
      <alignment wrapText="1"/>
    </xf>
    <xf numFmtId="3" fontId="29" fillId="0" borderId="1" xfId="6" applyNumberFormat="1" applyFont="1" applyBorder="1" applyAlignment="1">
      <alignment horizontal="center"/>
    </xf>
    <xf numFmtId="4" fontId="28" fillId="0" borderId="1" xfId="9" applyNumberFormat="1" applyFont="1" applyBorder="1" applyAlignment="1">
      <alignment horizontal="left" wrapText="1"/>
    </xf>
    <xf numFmtId="4" fontId="29" fillId="0" borderId="1" xfId="8" applyNumberFormat="1" applyFont="1" applyBorder="1" applyAlignment="1">
      <alignment horizontal="center" vertical="center"/>
    </xf>
    <xf numFmtId="4" fontId="29" fillId="0" borderId="1" xfId="8" applyNumberFormat="1" applyFont="1" applyBorder="1" applyAlignment="1">
      <alignment horizontal="right" vertical="center"/>
    </xf>
    <xf numFmtId="4" fontId="29" fillId="0" borderId="1" xfId="10" applyNumberFormat="1" applyFont="1" applyBorder="1" applyAlignment="1">
      <alignment horizontal="center" vertical="center"/>
    </xf>
    <xf numFmtId="4" fontId="26" fillId="3" borderId="1" xfId="9" applyNumberFormat="1" applyFont="1" applyFill="1" applyBorder="1" applyAlignment="1">
      <alignment horizontal="left"/>
    </xf>
    <xf numFmtId="3" fontId="26" fillId="3" borderId="1" xfId="9" applyNumberFormat="1" applyFont="1" applyFill="1" applyBorder="1" applyAlignment="1">
      <alignment horizontal="center"/>
    </xf>
    <xf numFmtId="4" fontId="26" fillId="3" borderId="1" xfId="9" applyNumberFormat="1" applyFont="1" applyFill="1" applyBorder="1" applyAlignment="1">
      <alignment wrapText="1"/>
    </xf>
    <xf numFmtId="4" fontId="26" fillId="3" borderId="1" xfId="8" applyNumberFormat="1" applyFont="1" applyFill="1" applyBorder="1" applyAlignment="1">
      <alignment horizontal="right" vertical="center"/>
    </xf>
    <xf numFmtId="4" fontId="26" fillId="3" borderId="1" xfId="10" applyNumberFormat="1" applyFont="1" applyFill="1" applyBorder="1" applyAlignment="1">
      <alignment horizontal="center" vertical="center"/>
    </xf>
    <xf numFmtId="4" fontId="28" fillId="7" borderId="1" xfId="9" applyNumberFormat="1" applyFont="1" applyFill="1" applyBorder="1" applyAlignment="1">
      <alignment wrapText="1"/>
    </xf>
    <xf numFmtId="3" fontId="29" fillId="0" borderId="1" xfId="8" applyNumberFormat="1" applyFont="1" applyBorder="1" applyAlignment="1">
      <alignment horizontal="center" vertical="center"/>
    </xf>
    <xf numFmtId="4" fontId="28" fillId="0" borderId="1" xfId="9" applyNumberFormat="1" applyFont="1" applyBorder="1" applyAlignment="1">
      <alignment wrapText="1"/>
    </xf>
    <xf numFmtId="4" fontId="29" fillId="0" borderId="1" xfId="6" applyNumberFormat="1" applyFont="1" applyBorder="1"/>
    <xf numFmtId="4" fontId="29" fillId="0" borderId="1" xfId="6" applyNumberFormat="1" applyFont="1" applyBorder="1" applyAlignment="1">
      <alignment horizontal="center"/>
    </xf>
    <xf numFmtId="4" fontId="28" fillId="8" borderId="1" xfId="9" applyNumberFormat="1" applyFont="1" applyFill="1" applyBorder="1" applyAlignment="1">
      <alignment wrapText="1"/>
    </xf>
    <xf numFmtId="4" fontId="30" fillId="0" borderId="1" xfId="8" applyNumberFormat="1" applyFont="1" applyBorder="1" applyAlignment="1">
      <alignment horizontal="center" vertical="center"/>
    </xf>
    <xf numFmtId="4" fontId="26" fillId="3" borderId="1" xfId="9" applyNumberFormat="1" applyFont="1" applyFill="1" applyBorder="1" applyAlignment="1">
      <alignment horizontal="center"/>
    </xf>
    <xf numFmtId="167" fontId="36" fillId="6" borderId="1" xfId="6" applyNumberFormat="1" applyFont="1" applyFill="1" applyBorder="1"/>
    <xf numFmtId="167" fontId="2" fillId="6" borderId="1" xfId="6" applyNumberFormat="1" applyFont="1" applyFill="1" applyBorder="1"/>
    <xf numFmtId="167" fontId="2" fillId="6" borderId="1" xfId="6" applyNumberFormat="1" applyFont="1" applyFill="1" applyBorder="1" applyAlignment="1">
      <alignment horizontal="center"/>
    </xf>
    <xf numFmtId="0" fontId="37" fillId="6" borderId="0" xfId="2" applyFont="1" applyFill="1" applyAlignment="1">
      <alignment vertical="center" wrapText="1"/>
    </xf>
    <xf numFmtId="0" fontId="37" fillId="4" borderId="0" xfId="2" applyFont="1" applyFill="1" applyAlignment="1">
      <alignment vertical="center" wrapText="1"/>
    </xf>
    <xf numFmtId="0" fontId="1" fillId="4" borderId="0" xfId="2" applyFill="1"/>
    <xf numFmtId="0" fontId="1" fillId="0" borderId="0" xfId="2"/>
    <xf numFmtId="4" fontId="5" fillId="6" borderId="1" xfId="2" applyNumberFormat="1" applyFont="1" applyFill="1" applyBorder="1" applyAlignment="1">
      <alignment horizontal="center" vertical="center" wrapText="1"/>
    </xf>
    <xf numFmtId="9" fontId="5" fillId="6" borderId="1" xfId="3" applyFont="1" applyFill="1" applyBorder="1" applyAlignment="1">
      <alignment horizontal="center" vertical="center" wrapText="1"/>
    </xf>
    <xf numFmtId="9" fontId="5" fillId="6" borderId="0" xfId="3" applyFont="1" applyFill="1" applyBorder="1" applyAlignment="1">
      <alignment horizontal="center" vertical="center" wrapText="1"/>
    </xf>
    <xf numFmtId="0" fontId="37" fillId="4" borderId="1" xfId="2" applyFont="1" applyFill="1" applyBorder="1" applyAlignment="1">
      <alignment vertical="center" wrapText="1"/>
    </xf>
    <xf numFmtId="4" fontId="37" fillId="4" borderId="1" xfId="2" applyNumberFormat="1" applyFont="1" applyFill="1" applyBorder="1" applyAlignment="1">
      <alignment horizontal="right" vertical="center" wrapText="1"/>
    </xf>
    <xf numFmtId="9" fontId="37" fillId="4" borderId="1" xfId="3" applyFont="1" applyFill="1" applyBorder="1" applyAlignment="1">
      <alignment horizontal="right" vertical="center" wrapText="1"/>
    </xf>
    <xf numFmtId="9" fontId="37" fillId="6" borderId="1" xfId="3" applyFont="1" applyFill="1" applyBorder="1" applyAlignment="1">
      <alignment horizontal="right" vertical="center" wrapText="1"/>
    </xf>
    <xf numFmtId="9" fontId="37" fillId="6" borderId="0" xfId="3" applyFont="1" applyFill="1" applyBorder="1" applyAlignment="1">
      <alignment horizontal="center" vertical="center" wrapText="1"/>
    </xf>
    <xf numFmtId="0" fontId="5" fillId="5" borderId="1" xfId="2" applyFont="1" applyFill="1" applyBorder="1" applyAlignment="1">
      <alignment horizontal="left" wrapText="1" indent="1"/>
    </xf>
    <xf numFmtId="4" fontId="6" fillId="5" borderId="1" xfId="2" applyNumberFormat="1" applyFont="1" applyFill="1" applyBorder="1" applyAlignment="1">
      <alignment horizontal="right" vertical="center" wrapText="1"/>
    </xf>
    <xf numFmtId="9" fontId="6" fillId="5" borderId="1" xfId="3" applyFont="1" applyFill="1" applyBorder="1" applyAlignment="1">
      <alignment horizontal="right" vertical="center" wrapText="1"/>
    </xf>
    <xf numFmtId="0" fontId="1" fillId="0" borderId="1" xfId="2" applyBorder="1" applyAlignment="1">
      <alignment horizontal="left" wrapText="1" indent="2"/>
    </xf>
    <xf numFmtId="4" fontId="1" fillId="0" borderId="1" xfId="2" applyNumberFormat="1" applyBorder="1" applyAlignment="1">
      <alignment horizontal="right" vertical="center" wrapText="1"/>
    </xf>
    <xf numFmtId="9" fontId="1" fillId="0" borderId="1" xfId="3" applyFont="1" applyFill="1" applyBorder="1" applyAlignment="1">
      <alignment horizontal="right" vertical="center" wrapText="1"/>
    </xf>
    <xf numFmtId="0" fontId="1" fillId="0" borderId="1" xfId="2" applyBorder="1" applyAlignment="1">
      <alignment horizontal="left" vertical="center" wrapText="1" indent="2"/>
    </xf>
    <xf numFmtId="0" fontId="37" fillId="4" borderId="1" xfId="2" applyFont="1" applyFill="1" applyBorder="1" applyAlignment="1">
      <alignment wrapText="1"/>
    </xf>
    <xf numFmtId="10" fontId="37" fillId="4" borderId="1" xfId="3" applyNumberFormat="1" applyFont="1" applyFill="1" applyBorder="1" applyAlignment="1">
      <alignment horizontal="right" vertical="center" wrapText="1"/>
    </xf>
    <xf numFmtId="10" fontId="37" fillId="6" borderId="0" xfId="3" applyNumberFormat="1" applyFont="1" applyFill="1" applyBorder="1" applyAlignment="1">
      <alignment horizontal="right" vertical="center" wrapText="1"/>
    </xf>
    <xf numFmtId="4" fontId="5" fillId="5" borderId="1" xfId="2" applyNumberFormat="1" applyFont="1" applyFill="1" applyBorder="1" applyAlignment="1">
      <alignment horizontal="right" vertical="center" wrapText="1"/>
    </xf>
    <xf numFmtId="9" fontId="5" fillId="5" borderId="1" xfId="3" applyFont="1" applyFill="1" applyBorder="1" applyAlignment="1">
      <alignment horizontal="right" vertical="center" wrapText="1"/>
    </xf>
    <xf numFmtId="9" fontId="5" fillId="5" borderId="1" xfId="3" applyFont="1" applyFill="1" applyBorder="1" applyAlignment="1">
      <alignment horizontal="right" vertical="center" wrapText="1" indent="1"/>
    </xf>
    <xf numFmtId="9" fontId="5" fillId="6" borderId="0" xfId="3" applyFont="1" applyFill="1" applyBorder="1" applyAlignment="1">
      <alignment horizontal="right" vertical="center" wrapText="1" indent="1"/>
    </xf>
    <xf numFmtId="9" fontId="1" fillId="6" borderId="0" xfId="3" applyFont="1" applyFill="1" applyBorder="1" applyAlignment="1">
      <alignment horizontal="right" vertical="center" wrapText="1"/>
    </xf>
    <xf numFmtId="0" fontId="2" fillId="5" borderId="1" xfId="2" applyFont="1" applyFill="1" applyBorder="1" applyAlignment="1">
      <alignment horizontal="left" wrapText="1" indent="1"/>
    </xf>
    <xf numFmtId="4" fontId="2" fillId="5" borderId="1" xfId="2" applyNumberFormat="1" applyFont="1" applyFill="1" applyBorder="1" applyAlignment="1">
      <alignment horizontal="right" vertical="center" wrapText="1"/>
    </xf>
    <xf numFmtId="9" fontId="2" fillId="5" borderId="1" xfId="3" applyFont="1" applyFill="1" applyBorder="1" applyAlignment="1">
      <alignment horizontal="right" vertical="center" wrapText="1"/>
    </xf>
    <xf numFmtId="9" fontId="2" fillId="6" borderId="0" xfId="3" applyFont="1" applyFill="1" applyBorder="1" applyAlignment="1">
      <alignment horizontal="right" vertical="center" wrapText="1"/>
    </xf>
    <xf numFmtId="10" fontId="37" fillId="6" borderId="0" xfId="3" applyNumberFormat="1" applyFont="1" applyFill="1" applyBorder="1" applyAlignment="1">
      <alignment horizontal="center" vertical="center" wrapText="1"/>
    </xf>
    <xf numFmtId="0" fontId="1" fillId="0" borderId="1" xfId="2" applyBorder="1"/>
    <xf numFmtId="3" fontId="1" fillId="0" borderId="1" xfId="2" applyNumberFormat="1" applyBorder="1" applyAlignment="1">
      <alignment horizontal="right" wrapText="1"/>
    </xf>
    <xf numFmtId="9" fontId="1" fillId="0" borderId="1" xfId="2" applyNumberFormat="1" applyBorder="1" applyAlignment="1">
      <alignment horizontal="right"/>
    </xf>
    <xf numFmtId="0" fontId="2" fillId="0" borderId="1" xfId="2" applyFont="1" applyBorder="1"/>
    <xf numFmtId="10" fontId="1" fillId="0" borderId="0" xfId="2" applyNumberFormat="1"/>
    <xf numFmtId="0" fontId="37" fillId="4" borderId="0" xfId="2" applyFont="1" applyFill="1"/>
    <xf numFmtId="0" fontId="1" fillId="0" borderId="1" xfId="2" applyBorder="1" applyAlignment="1">
      <alignment wrapText="1"/>
    </xf>
    <xf numFmtId="4" fontId="1" fillId="0" borderId="1" xfId="2" applyNumberFormat="1" applyBorder="1"/>
    <xf numFmtId="10" fontId="1" fillId="0" borderId="1" xfId="2" applyNumberFormat="1" applyBorder="1"/>
    <xf numFmtId="169" fontId="1" fillId="0" borderId="1" xfId="4" applyNumberFormat="1" applyFont="1" applyBorder="1"/>
    <xf numFmtId="9" fontId="1" fillId="0" borderId="1" xfId="4" applyFont="1" applyBorder="1"/>
    <xf numFmtId="0" fontId="5" fillId="6" borderId="48" xfId="5" applyFont="1" applyFill="1" applyBorder="1" applyAlignment="1">
      <alignment horizontal="center" vertical="center" wrapText="1"/>
    </xf>
    <xf numFmtId="0" fontId="5" fillId="6" borderId="49" xfId="5" applyFont="1" applyFill="1" applyBorder="1" applyAlignment="1">
      <alignment horizontal="center" vertical="center" wrapText="1"/>
    </xf>
    <xf numFmtId="0" fontId="1" fillId="6" borderId="0" xfId="2" applyFill="1" applyAlignment="1">
      <alignment horizontal="center"/>
    </xf>
    <xf numFmtId="0" fontId="5" fillId="6" borderId="47" xfId="5" applyFont="1" applyFill="1" applyBorder="1" applyAlignment="1">
      <alignment horizontal="center" vertical="center" wrapText="1"/>
    </xf>
    <xf numFmtId="0" fontId="1" fillId="6" borderId="0" xfId="2" applyFill="1"/>
    <xf numFmtId="0" fontId="1" fillId="6" borderId="35" xfId="2" applyFill="1" applyBorder="1"/>
    <xf numFmtId="0" fontId="1" fillId="6" borderId="1" xfId="2" applyFill="1" applyBorder="1"/>
    <xf numFmtId="4" fontId="1" fillId="6" borderId="1" xfId="2" applyNumberFormat="1" applyFill="1" applyBorder="1"/>
    <xf numFmtId="0" fontId="1" fillId="6" borderId="36" xfId="2" applyFill="1" applyBorder="1"/>
    <xf numFmtId="4" fontId="2" fillId="6" borderId="35" xfId="2" applyNumberFormat="1" applyFont="1" applyFill="1" applyBorder="1" applyAlignment="1">
      <alignment horizontal="center"/>
    </xf>
    <xf numFmtId="2" fontId="2" fillId="6" borderId="36" xfId="2" applyNumberFormat="1" applyFont="1" applyFill="1" applyBorder="1" applyAlignment="1">
      <alignment horizontal="center"/>
    </xf>
    <xf numFmtId="2" fontId="1" fillId="6" borderId="0" xfId="2" applyNumberFormat="1" applyFill="1"/>
    <xf numFmtId="0" fontId="5" fillId="6" borderId="35" xfId="5" applyFont="1" applyFill="1" applyBorder="1" applyAlignment="1">
      <alignment horizontal="center" vertical="center" wrapText="1"/>
    </xf>
    <xf numFmtId="0" fontId="5" fillId="6" borderId="36" xfId="5" applyFont="1" applyFill="1" applyBorder="1" applyAlignment="1">
      <alignment horizontal="center" vertical="center" wrapText="1"/>
    </xf>
    <xf numFmtId="0" fontId="1" fillId="6" borderId="54" xfId="2" applyFill="1" applyBorder="1"/>
    <xf numFmtId="0" fontId="1" fillId="6" borderId="38" xfId="2" applyFill="1" applyBorder="1"/>
    <xf numFmtId="4" fontId="1" fillId="6" borderId="38" xfId="2" applyNumberFormat="1" applyFill="1" applyBorder="1"/>
    <xf numFmtId="0" fontId="1" fillId="6" borderId="39" xfId="2" applyFill="1" applyBorder="1"/>
    <xf numFmtId="2" fontId="2" fillId="6" borderId="55" xfId="2" applyNumberFormat="1" applyFont="1" applyFill="1" applyBorder="1" applyAlignment="1">
      <alignment vertical="center"/>
    </xf>
    <xf numFmtId="2" fontId="2" fillId="6" borderId="56" xfId="2" applyNumberFormat="1" applyFont="1" applyFill="1" applyBorder="1" applyAlignment="1">
      <alignment vertical="center"/>
    </xf>
    <xf numFmtId="3" fontId="2" fillId="6" borderId="56" xfId="2" applyNumberFormat="1" applyFont="1" applyFill="1" applyBorder="1" applyAlignment="1">
      <alignment vertical="center"/>
    </xf>
    <xf numFmtId="3" fontId="2" fillId="6" borderId="57" xfId="2" applyNumberFormat="1" applyFont="1" applyFill="1" applyBorder="1" applyAlignment="1">
      <alignment vertical="center"/>
    </xf>
    <xf numFmtId="4" fontId="2" fillId="6" borderId="37" xfId="2" applyNumberFormat="1" applyFont="1" applyFill="1" applyBorder="1" applyAlignment="1">
      <alignment horizontal="center"/>
    </xf>
    <xf numFmtId="2" fontId="2" fillId="6" borderId="39" xfId="2" applyNumberFormat="1" applyFont="1" applyFill="1" applyBorder="1" applyAlignment="1">
      <alignment horizontal="center"/>
    </xf>
    <xf numFmtId="2" fontId="1" fillId="0" borderId="1" xfId="2" applyNumberFormat="1" applyBorder="1"/>
    <xf numFmtId="4" fontId="1" fillId="0" borderId="1" xfId="2" applyNumberFormat="1" applyBorder="1" applyAlignment="1">
      <alignment wrapText="1"/>
    </xf>
    <xf numFmtId="2" fontId="1" fillId="0" borderId="1" xfId="2" applyNumberFormat="1" applyBorder="1" applyAlignment="1">
      <alignment vertical="center"/>
    </xf>
    <xf numFmtId="4" fontId="1" fillId="0" borderId="1" xfId="2" applyNumberFormat="1" applyBorder="1" applyAlignment="1">
      <alignment horizontal="right"/>
    </xf>
    <xf numFmtId="4" fontId="1" fillId="3" borderId="19" xfId="2" applyNumberFormat="1" applyFill="1" applyBorder="1" applyAlignment="1">
      <alignment vertical="center"/>
    </xf>
    <xf numFmtId="2" fontId="1" fillId="0" borderId="0" xfId="2" applyNumberFormat="1"/>
    <xf numFmtId="4" fontId="1" fillId="6" borderId="0" xfId="2" applyNumberFormat="1" applyFill="1"/>
    <xf numFmtId="4" fontId="37" fillId="4" borderId="0" xfId="2" applyNumberFormat="1" applyFont="1" applyFill="1"/>
    <xf numFmtId="4" fontId="1" fillId="4" borderId="0" xfId="2" applyNumberFormat="1" applyFill="1"/>
    <xf numFmtId="4" fontId="1" fillId="6" borderId="0" xfId="6" applyNumberFormat="1" applyFill="1"/>
    <xf numFmtId="4" fontId="1" fillId="6" borderId="0" xfId="6" applyNumberFormat="1" applyFill="1" applyAlignment="1">
      <alignment horizontal="center"/>
    </xf>
    <xf numFmtId="4" fontId="2" fillId="0" borderId="47" xfId="6" applyNumberFormat="1" applyFont="1" applyBorder="1" applyAlignment="1">
      <alignment horizontal="center" vertical="center"/>
    </xf>
    <xf numFmtId="4" fontId="2" fillId="0" borderId="48" xfId="6" applyNumberFormat="1" applyFont="1" applyBorder="1" applyAlignment="1">
      <alignment horizontal="center" vertical="center" wrapText="1"/>
    </xf>
    <xf numFmtId="4" fontId="8" fillId="0" borderId="48" xfId="7" applyNumberFormat="1" applyFont="1" applyBorder="1" applyAlignment="1">
      <alignment horizontal="center" vertical="center" wrapText="1"/>
    </xf>
    <xf numFmtId="4" fontId="8" fillId="0" borderId="49" xfId="7" applyNumberFormat="1" applyFont="1" applyBorder="1" applyAlignment="1">
      <alignment horizontal="center" vertical="center" wrapText="1"/>
    </xf>
    <xf numFmtId="4" fontId="1" fillId="0" borderId="35" xfId="6" applyNumberFormat="1" applyBorder="1"/>
    <xf numFmtId="4" fontId="1" fillId="0" borderId="1" xfId="6" applyNumberFormat="1" applyBorder="1" applyAlignment="1">
      <alignment horizontal="right"/>
    </xf>
    <xf numFmtId="4" fontId="9" fillId="0" borderId="1" xfId="7" applyNumberFormat="1" applyFont="1" applyBorder="1" applyAlignment="1">
      <alignment horizontal="right" vertical="center"/>
    </xf>
    <xf numFmtId="4" fontId="9" fillId="6" borderId="50" xfId="7" applyNumberFormat="1" applyFont="1" applyFill="1" applyBorder="1" applyAlignment="1">
      <alignment vertical="center"/>
    </xf>
    <xf numFmtId="4" fontId="9" fillId="6" borderId="51" xfId="7" applyNumberFormat="1" applyFont="1" applyFill="1" applyBorder="1" applyAlignment="1">
      <alignment vertical="center"/>
    </xf>
    <xf numFmtId="4" fontId="2" fillId="3" borderId="35" xfId="6" applyNumberFormat="1" applyFont="1" applyFill="1" applyBorder="1"/>
    <xf numFmtId="4" fontId="2" fillId="3" borderId="18" xfId="6" applyNumberFormat="1" applyFont="1" applyFill="1" applyBorder="1" applyAlignment="1">
      <alignment horizontal="center"/>
    </xf>
    <xf numFmtId="4" fontId="2" fillId="3" borderId="18" xfId="6" applyNumberFormat="1" applyFont="1" applyFill="1" applyBorder="1" applyAlignment="1">
      <alignment horizontal="right"/>
    </xf>
    <xf numFmtId="4" fontId="2" fillId="0" borderId="52" xfId="6" applyNumberFormat="1" applyFont="1" applyBorder="1" applyAlignment="1">
      <alignment vertical="center" wrapText="1"/>
    </xf>
    <xf numFmtId="4" fontId="2" fillId="6" borderId="22" xfId="6" applyNumberFormat="1" applyFont="1" applyFill="1" applyBorder="1" applyAlignment="1">
      <alignment horizontal="right"/>
    </xf>
    <xf numFmtId="4" fontId="2" fillId="6" borderId="23" xfId="6" applyNumberFormat="1" applyFont="1" applyFill="1" applyBorder="1" applyAlignment="1">
      <alignment horizontal="right"/>
    </xf>
    <xf numFmtId="4" fontId="1" fillId="0" borderId="5" xfId="2" applyNumberFormat="1" applyBorder="1"/>
    <xf numFmtId="4" fontId="2" fillId="0" borderId="19" xfId="2" applyNumberFormat="1" applyFont="1" applyBorder="1"/>
    <xf numFmtId="167" fontId="2" fillId="0" borderId="19" xfId="2" applyNumberFormat="1" applyFont="1" applyBorder="1"/>
    <xf numFmtId="4" fontId="9" fillId="6" borderId="53" xfId="7" applyNumberFormat="1" applyFont="1" applyFill="1" applyBorder="1" applyAlignment="1">
      <alignment vertical="center"/>
    </xf>
    <xf numFmtId="167" fontId="1" fillId="0" borderId="36" xfId="6" applyNumberFormat="1" applyBorder="1" applyAlignment="1">
      <alignment horizontal="right"/>
    </xf>
    <xf numFmtId="4" fontId="2" fillId="3" borderId="37" xfId="6" applyNumberFormat="1" applyFont="1" applyFill="1" applyBorder="1"/>
    <xf numFmtId="4" fontId="2" fillId="3" borderId="38" xfId="6" applyNumberFormat="1" applyFont="1" applyFill="1" applyBorder="1" applyAlignment="1">
      <alignment horizontal="center"/>
    </xf>
    <xf numFmtId="167" fontId="2" fillId="3" borderId="38" xfId="6" applyNumberFormat="1" applyFont="1" applyFill="1" applyBorder="1"/>
    <xf numFmtId="167" fontId="10" fillId="3" borderId="39" xfId="7" applyNumberFormat="1" applyFont="1" applyFill="1" applyBorder="1" applyAlignment="1">
      <alignment horizontal="right" vertical="center"/>
    </xf>
    <xf numFmtId="4" fontId="1" fillId="0" borderId="0" xfId="6" applyNumberFormat="1" applyAlignment="1">
      <alignment horizontal="center"/>
    </xf>
    <xf numFmtId="4" fontId="37" fillId="6" borderId="0" xfId="2" applyNumberFormat="1" applyFont="1" applyFill="1"/>
    <xf numFmtId="4" fontId="2" fillId="0" borderId="32" xfId="2" applyNumberFormat="1" applyFont="1" applyBorder="1"/>
    <xf numFmtId="4" fontId="1" fillId="0" borderId="33" xfId="2" applyNumberFormat="1" applyBorder="1"/>
    <xf numFmtId="4" fontId="1" fillId="0" borderId="35" xfId="2" applyNumberFormat="1" applyBorder="1"/>
    <xf numFmtId="4" fontId="1" fillId="0" borderId="21" xfId="2" applyNumberFormat="1" applyBorder="1"/>
    <xf numFmtId="4" fontId="1" fillId="6" borderId="51" xfId="2" applyNumberFormat="1" applyFill="1" applyBorder="1"/>
    <xf numFmtId="4" fontId="2" fillId="0" borderId="5" xfId="6" applyNumberFormat="1" applyFont="1" applyBorder="1"/>
    <xf numFmtId="167" fontId="2" fillId="0" borderId="1" xfId="6" applyNumberFormat="1" applyFont="1" applyBorder="1" applyAlignment="1">
      <alignment horizontal="right"/>
    </xf>
    <xf numFmtId="167" fontId="8" fillId="0" borderId="1" xfId="7" applyNumberFormat="1" applyFont="1" applyBorder="1" applyAlignment="1">
      <alignment horizontal="right" vertical="center"/>
    </xf>
    <xf numFmtId="167" fontId="8" fillId="0" borderId="21" xfId="7" applyNumberFormat="1" applyFont="1" applyBorder="1" applyAlignment="1">
      <alignment horizontal="right" vertical="center"/>
    </xf>
    <xf numFmtId="4" fontId="1" fillId="6" borderId="53" xfId="2" applyNumberFormat="1" applyFill="1" applyBorder="1"/>
    <xf numFmtId="3" fontId="1" fillId="0" borderId="21" xfId="6" applyNumberFormat="1" applyBorder="1"/>
    <xf numFmtId="4" fontId="1" fillId="0" borderId="36" xfId="2" applyNumberFormat="1" applyBorder="1"/>
    <xf numFmtId="167" fontId="10" fillId="3" borderId="39" xfId="7" applyNumberFormat="1" applyFont="1" applyFill="1" applyBorder="1" applyAlignment="1">
      <alignment horizontal="center" vertical="center"/>
    </xf>
    <xf numFmtId="4" fontId="1" fillId="0" borderId="18" xfId="6" applyNumberFormat="1" applyBorder="1"/>
    <xf numFmtId="4" fontId="2" fillId="12" borderId="1" xfId="6" applyNumberFormat="1" applyFont="1" applyFill="1" applyBorder="1" applyAlignment="1">
      <alignment horizontal="center" vertical="center" wrapText="1"/>
    </xf>
    <xf numFmtId="4" fontId="2" fillId="11" borderId="1" xfId="6" applyNumberFormat="1" applyFont="1" applyFill="1" applyBorder="1" applyAlignment="1">
      <alignment horizontal="center" vertical="center" wrapText="1"/>
    </xf>
    <xf numFmtId="4" fontId="8" fillId="11" borderId="1" xfId="7" applyNumberFormat="1" applyFont="1" applyFill="1" applyBorder="1" applyAlignment="1">
      <alignment horizontal="center" vertical="center" wrapText="1"/>
    </xf>
    <xf numFmtId="4" fontId="8" fillId="11" borderId="22" xfId="7" applyNumberFormat="1" applyFont="1" applyFill="1" applyBorder="1" applyAlignment="1">
      <alignment horizontal="center" vertical="center" wrapText="1"/>
    </xf>
    <xf numFmtId="4" fontId="8" fillId="6" borderId="1" xfId="7" applyNumberFormat="1" applyFont="1" applyFill="1" applyBorder="1" applyAlignment="1">
      <alignment horizontal="center" vertical="center"/>
    </xf>
    <xf numFmtId="4" fontId="1" fillId="12" borderId="1" xfId="6" applyNumberFormat="1" applyFill="1" applyBorder="1"/>
    <xf numFmtId="4" fontId="1" fillId="12" borderId="0" xfId="6" applyNumberFormat="1" applyFill="1"/>
    <xf numFmtId="4" fontId="1" fillId="11" borderId="1" xfId="6" applyNumberFormat="1" applyFill="1" applyBorder="1"/>
    <xf numFmtId="4" fontId="9" fillId="11" borderId="1" xfId="7" applyNumberFormat="1" applyFont="1" applyFill="1" applyBorder="1" applyAlignment="1">
      <alignment horizontal="center" vertical="center"/>
    </xf>
    <xf numFmtId="4" fontId="9" fillId="11" borderId="26" xfId="7" applyNumberFormat="1" applyFont="1" applyFill="1" applyBorder="1" applyAlignment="1">
      <alignment vertical="center"/>
    </xf>
    <xf numFmtId="4" fontId="9" fillId="6" borderId="20" xfId="7" applyNumberFormat="1" applyFont="1" applyFill="1" applyBorder="1" applyAlignment="1">
      <alignment vertical="center"/>
    </xf>
    <xf numFmtId="4" fontId="9" fillId="11" borderId="28" xfId="7" applyNumberFormat="1" applyFont="1" applyFill="1" applyBorder="1" applyAlignment="1">
      <alignment vertical="center"/>
    </xf>
    <xf numFmtId="4" fontId="1" fillId="11" borderId="0" xfId="6" applyNumberFormat="1" applyFill="1"/>
    <xf numFmtId="4" fontId="9" fillId="11" borderId="0" xfId="7" applyNumberFormat="1" applyFont="1" applyFill="1" applyAlignment="1">
      <alignment horizontal="center" vertical="center"/>
    </xf>
    <xf numFmtId="167" fontId="2" fillId="12" borderId="1" xfId="6" applyNumberFormat="1" applyFont="1" applyFill="1" applyBorder="1" applyAlignment="1">
      <alignment horizontal="right"/>
    </xf>
    <xf numFmtId="167" fontId="2" fillId="11" borderId="1" xfId="6" applyNumberFormat="1" applyFont="1" applyFill="1" applyBorder="1" applyAlignment="1">
      <alignment horizontal="right"/>
    </xf>
    <xf numFmtId="167" fontId="8" fillId="11" borderId="1" xfId="7" applyNumberFormat="1" applyFont="1" applyFill="1" applyBorder="1" applyAlignment="1">
      <alignment horizontal="right" vertical="center"/>
    </xf>
    <xf numFmtId="167" fontId="8" fillId="11" borderId="21" xfId="7" applyNumberFormat="1" applyFont="1" applyFill="1" applyBorder="1" applyAlignment="1">
      <alignment horizontal="right" vertical="center"/>
    </xf>
    <xf numFmtId="4" fontId="9" fillId="11" borderId="30" xfId="7" applyNumberFormat="1" applyFont="1" applyFill="1" applyBorder="1" applyAlignment="1">
      <alignment vertical="center"/>
    </xf>
    <xf numFmtId="4" fontId="9" fillId="6" borderId="19" xfId="7" applyNumberFormat="1" applyFont="1" applyFill="1" applyBorder="1" applyAlignment="1">
      <alignment vertical="center"/>
    </xf>
    <xf numFmtId="4" fontId="1" fillId="11" borderId="21" xfId="6" applyNumberFormat="1" applyFill="1" applyBorder="1"/>
    <xf numFmtId="4" fontId="9" fillId="0" borderId="1" xfId="7" applyNumberFormat="1" applyFont="1" applyBorder="1" applyAlignment="1">
      <alignment vertical="center"/>
    </xf>
    <xf numFmtId="167" fontId="2" fillId="12" borderId="1" xfId="6" applyNumberFormat="1" applyFont="1" applyFill="1" applyBorder="1"/>
    <xf numFmtId="167" fontId="2" fillId="11" borderId="1" xfId="6" applyNumberFormat="1" applyFont="1" applyFill="1" applyBorder="1"/>
    <xf numFmtId="167" fontId="10" fillId="3" borderId="1" xfId="7" applyNumberFormat="1" applyFont="1" applyFill="1" applyBorder="1" applyAlignment="1">
      <alignment horizontal="center" vertical="center"/>
    </xf>
    <xf numFmtId="167" fontId="1" fillId="6" borderId="0" xfId="6" applyNumberFormat="1" applyFill="1"/>
    <xf numFmtId="167" fontId="16" fillId="6" borderId="0" xfId="7" applyNumberFormat="1" applyFont="1" applyFill="1" applyBorder="1" applyAlignment="1">
      <alignment horizontal="center" vertical="center"/>
    </xf>
    <xf numFmtId="0" fontId="2" fillId="6" borderId="0" xfId="0" applyFont="1" applyFill="1" applyAlignment="1">
      <alignment vertical="center" wrapText="1"/>
    </xf>
    <xf numFmtId="169" fontId="1" fillId="6" borderId="0" xfId="4" applyNumberFormat="1" applyFont="1" applyFill="1" applyBorder="1"/>
    <xf numFmtId="0" fontId="2" fillId="0" borderId="58" xfId="0" applyFont="1" applyBorder="1" applyAlignment="1">
      <alignment vertical="center" wrapText="1"/>
    </xf>
    <xf numFmtId="169" fontId="1" fillId="0" borderId="62" xfId="4" applyNumberFormat="1" applyFont="1" applyBorder="1"/>
    <xf numFmtId="4" fontId="2" fillId="0" borderId="48" xfId="2" applyNumberFormat="1" applyFont="1" applyBorder="1" applyAlignment="1">
      <alignment horizontal="center" vertical="center" wrapText="1"/>
    </xf>
    <xf numFmtId="0" fontId="2" fillId="0" borderId="48" xfId="2" applyFont="1" applyBorder="1" applyAlignment="1">
      <alignment vertical="center" wrapText="1"/>
    </xf>
    <xf numFmtId="4" fontId="2" fillId="0" borderId="34" xfId="2" applyNumberFormat="1" applyFont="1" applyBorder="1" applyAlignment="1">
      <alignment horizontal="center" vertical="center" wrapText="1"/>
    </xf>
    <xf numFmtId="0" fontId="2" fillId="0" borderId="25" xfId="0" applyFont="1" applyBorder="1" applyAlignment="1">
      <alignment horizontal="left" vertical="center" wrapText="1" indent="1"/>
    </xf>
    <xf numFmtId="169" fontId="1" fillId="0" borderId="19" xfId="4" applyNumberFormat="1" applyFont="1" applyBorder="1"/>
    <xf numFmtId="4" fontId="1" fillId="0" borderId="19" xfId="6" applyNumberFormat="1" applyBorder="1"/>
    <xf numFmtId="4" fontId="1" fillId="0" borderId="53" xfId="6" applyNumberFormat="1" applyBorder="1"/>
    <xf numFmtId="4" fontId="1" fillId="0" borderId="36" xfId="6" applyNumberFormat="1" applyBorder="1"/>
    <xf numFmtId="0" fontId="2" fillId="0" borderId="37" xfId="0" applyFont="1" applyBorder="1" applyAlignment="1">
      <alignment horizontal="left" vertical="center" wrapText="1" indent="1"/>
    </xf>
    <xf numFmtId="169" fontId="1" fillId="0" borderId="38" xfId="4" applyNumberFormat="1" applyFont="1" applyBorder="1"/>
    <xf numFmtId="4" fontId="1" fillId="0" borderId="38" xfId="6" applyNumberFormat="1" applyBorder="1"/>
    <xf numFmtId="4" fontId="1" fillId="0" borderId="39" xfId="6" applyNumberFormat="1" applyBorder="1"/>
    <xf numFmtId="4" fontId="2" fillId="3" borderId="59" xfId="6" applyNumberFormat="1" applyFont="1" applyFill="1" applyBorder="1"/>
    <xf numFmtId="4" fontId="2" fillId="3" borderId="60" xfId="6" applyNumberFormat="1" applyFont="1" applyFill="1" applyBorder="1" applyAlignment="1">
      <alignment horizontal="center"/>
    </xf>
    <xf numFmtId="167" fontId="2" fillId="3" borderId="60" xfId="6" applyNumberFormat="1" applyFont="1" applyFill="1" applyBorder="1"/>
    <xf numFmtId="167" fontId="2" fillId="3" borderId="61" xfId="6" applyNumberFormat="1" applyFont="1" applyFill="1" applyBorder="1"/>
    <xf numFmtId="167" fontId="10" fillId="3" borderId="17" xfId="7" applyNumberFormat="1" applyFont="1" applyFill="1" applyBorder="1" applyAlignment="1">
      <alignment horizontal="center" vertical="center"/>
    </xf>
    <xf numFmtId="4" fontId="2" fillId="0" borderId="1" xfId="6" applyNumberFormat="1" applyFont="1" applyBorder="1" applyAlignment="1">
      <alignment wrapText="1"/>
    </xf>
    <xf numFmtId="4" fontId="25" fillId="6" borderId="21" xfId="2" applyNumberFormat="1" applyFont="1" applyFill="1" applyBorder="1"/>
    <xf numFmtId="4" fontId="25" fillId="6" borderId="22" xfId="2" applyNumberFormat="1" applyFont="1" applyFill="1" applyBorder="1"/>
    <xf numFmtId="4" fontId="25" fillId="6" borderId="23" xfId="2" applyNumberFormat="1" applyFont="1" applyFill="1" applyBorder="1"/>
    <xf numFmtId="4" fontId="1" fillId="10" borderId="21" xfId="6" applyNumberFormat="1" applyFill="1" applyBorder="1"/>
    <xf numFmtId="4" fontId="1" fillId="10" borderId="22" xfId="6" applyNumberFormat="1" applyFill="1" applyBorder="1" applyAlignment="1">
      <alignment horizontal="center"/>
    </xf>
    <xf numFmtId="4" fontId="1" fillId="10" borderId="22" xfId="6" applyNumberFormat="1" applyFill="1" applyBorder="1"/>
    <xf numFmtId="4" fontId="1" fillId="10" borderId="23" xfId="6" applyNumberFormat="1" applyFill="1" applyBorder="1"/>
    <xf numFmtId="4" fontId="1" fillId="10" borderId="1" xfId="6" applyNumberFormat="1" applyFill="1" applyBorder="1"/>
    <xf numFmtId="4" fontId="9" fillId="10" borderId="1" xfId="7" applyNumberFormat="1" applyFont="1" applyFill="1" applyBorder="1" applyAlignment="1">
      <alignment horizontal="center" vertical="center"/>
    </xf>
    <xf numFmtId="4" fontId="1" fillId="0" borderId="21" xfId="6" applyNumberFormat="1" applyBorder="1"/>
    <xf numFmtId="4" fontId="1" fillId="0" borderId="22" xfId="6" applyNumberFormat="1" applyBorder="1" applyAlignment="1">
      <alignment horizontal="center"/>
    </xf>
    <xf numFmtId="4" fontId="1" fillId="0" borderId="22" xfId="6" applyNumberFormat="1" applyBorder="1"/>
    <xf numFmtId="4" fontId="1" fillId="0" borderId="23" xfId="6" applyNumberFormat="1" applyBorder="1"/>
    <xf numFmtId="167" fontId="9" fillId="0" borderId="1" xfId="7" applyNumberFormat="1" applyFont="1" applyBorder="1" applyAlignment="1">
      <alignment horizontal="right" vertical="center"/>
    </xf>
    <xf numFmtId="9" fontId="8" fillId="0" borderId="1" xfId="7" applyNumberFormat="1" applyFont="1" applyBorder="1" applyAlignment="1">
      <alignment horizontal="center" vertical="center"/>
    </xf>
    <xf numFmtId="4" fontId="1" fillId="10" borderId="0" xfId="6" applyNumberFormat="1" applyFill="1"/>
    <xf numFmtId="4" fontId="1" fillId="10" borderId="0" xfId="6" applyNumberFormat="1" applyFill="1" applyAlignment="1">
      <alignment horizontal="center"/>
    </xf>
    <xf numFmtId="167" fontId="1" fillId="10" borderId="1" xfId="6" applyNumberFormat="1" applyFill="1" applyBorder="1"/>
    <xf numFmtId="9" fontId="8" fillId="10" borderId="1" xfId="7" applyNumberFormat="1" applyFont="1" applyFill="1" applyBorder="1" applyAlignment="1">
      <alignment horizontal="center" vertical="center"/>
    </xf>
    <xf numFmtId="169" fontId="8" fillId="0" borderId="1" xfId="7" applyNumberFormat="1" applyFont="1" applyBorder="1" applyAlignment="1">
      <alignment horizontal="center" vertical="center"/>
    </xf>
    <xf numFmtId="167" fontId="1" fillId="6" borderId="1" xfId="6" applyNumberFormat="1" applyFill="1" applyBorder="1"/>
    <xf numFmtId="167" fontId="38" fillId="6" borderId="1" xfId="7" applyNumberFormat="1" applyFont="1" applyFill="1" applyBorder="1" applyAlignment="1">
      <alignment horizontal="right" vertical="center"/>
    </xf>
    <xf numFmtId="9" fontId="8" fillId="6" borderId="1" xfId="7" applyNumberFormat="1" applyFont="1" applyFill="1" applyBorder="1" applyAlignment="1">
      <alignment horizontal="center" vertical="center"/>
    </xf>
    <xf numFmtId="167" fontId="38" fillId="10" borderId="1" xfId="7" applyNumberFormat="1" applyFont="1" applyFill="1" applyBorder="1" applyAlignment="1">
      <alignment horizontal="right" vertical="center"/>
    </xf>
    <xf numFmtId="167" fontId="9" fillId="6" borderId="1" xfId="7" applyNumberFormat="1" applyFont="1" applyFill="1" applyBorder="1" applyAlignment="1">
      <alignment horizontal="right" vertical="center"/>
    </xf>
    <xf numFmtId="4" fontId="9" fillId="6" borderId="1" xfId="7" applyNumberFormat="1" applyFont="1" applyFill="1" applyBorder="1" applyAlignment="1">
      <alignment horizontal="center" vertical="center"/>
    </xf>
    <xf numFmtId="4" fontId="2" fillId="10" borderId="21" xfId="6" applyNumberFormat="1" applyFont="1" applyFill="1" applyBorder="1"/>
    <xf numFmtId="4" fontId="2" fillId="10" borderId="22" xfId="6" applyNumberFormat="1" applyFont="1" applyFill="1" applyBorder="1" applyAlignment="1">
      <alignment horizontal="center"/>
    </xf>
    <xf numFmtId="4" fontId="2" fillId="10" borderId="22" xfId="6" applyNumberFormat="1" applyFont="1" applyFill="1" applyBorder="1"/>
    <xf numFmtId="4" fontId="2" fillId="10" borderId="23" xfId="6" applyNumberFormat="1" applyFont="1" applyFill="1" applyBorder="1"/>
    <xf numFmtId="167" fontId="2" fillId="10" borderId="1" xfId="6" applyNumberFormat="1" applyFont="1" applyFill="1" applyBorder="1"/>
    <xf numFmtId="167" fontId="2" fillId="10" borderId="1" xfId="6" applyNumberFormat="1" applyFont="1" applyFill="1" applyBorder="1" applyAlignment="1">
      <alignment horizontal="right"/>
    </xf>
    <xf numFmtId="4" fontId="8" fillId="10" borderId="1" xfId="7" applyNumberFormat="1" applyFont="1" applyFill="1" applyBorder="1" applyAlignment="1">
      <alignment horizontal="center" vertical="center"/>
    </xf>
    <xf numFmtId="4" fontId="1" fillId="6" borderId="21" xfId="6" applyNumberFormat="1" applyFill="1" applyBorder="1" applyAlignment="1">
      <alignment horizontal="left"/>
    </xf>
    <xf numFmtId="4" fontId="1" fillId="6" borderId="22" xfId="6" applyNumberFormat="1" applyFill="1" applyBorder="1" applyAlignment="1">
      <alignment horizontal="left"/>
    </xf>
    <xf numFmtId="4" fontId="1" fillId="6" borderId="23" xfId="6" applyNumberFormat="1" applyFill="1" applyBorder="1" applyAlignment="1">
      <alignment horizontal="left"/>
    </xf>
    <xf numFmtId="9" fontId="1" fillId="6" borderId="1" xfId="6" applyNumberFormat="1" applyFill="1" applyBorder="1"/>
    <xf numFmtId="4" fontId="1" fillId="6" borderId="1" xfId="6" applyNumberFormat="1" applyFill="1" applyBorder="1"/>
    <xf numFmtId="0" fontId="37" fillId="4" borderId="14" xfId="2" applyFont="1" applyFill="1" applyBorder="1" applyAlignment="1">
      <alignment horizontal="center" vertical="center" wrapText="1"/>
    </xf>
    <xf numFmtId="9" fontId="1" fillId="6" borderId="0" xfId="4" applyFont="1" applyFill="1" applyBorder="1" applyAlignment="1">
      <alignment horizontal="center"/>
    </xf>
    <xf numFmtId="0" fontId="1" fillId="0" borderId="24" xfId="2" applyBorder="1" applyAlignment="1">
      <alignment horizontal="left" vertical="center" wrapText="1"/>
    </xf>
    <xf numFmtId="0" fontId="1" fillId="0" borderId="26" xfId="2" applyBorder="1" applyAlignment="1">
      <alignment horizontal="left" vertical="center" wrapText="1"/>
    </xf>
    <xf numFmtId="0" fontId="1" fillId="0" borderId="27" xfId="2" applyBorder="1" applyAlignment="1">
      <alignment horizontal="left" vertical="center" wrapText="1"/>
    </xf>
    <xf numFmtId="0" fontId="1" fillId="0" borderId="28" xfId="2" applyBorder="1" applyAlignment="1">
      <alignment horizontal="left" vertical="center" wrapText="1"/>
    </xf>
    <xf numFmtId="0" fontId="1" fillId="0" borderId="29" xfId="2" applyBorder="1" applyAlignment="1">
      <alignment horizontal="left" vertical="center" wrapText="1"/>
    </xf>
    <xf numFmtId="0" fontId="1" fillId="0" borderId="30" xfId="2" applyBorder="1" applyAlignment="1">
      <alignment horizontal="left" vertical="center" wrapText="1"/>
    </xf>
    <xf numFmtId="2" fontId="2" fillId="0" borderId="1" xfId="2" applyNumberFormat="1" applyFont="1" applyBorder="1" applyAlignment="1">
      <alignment horizontal="center"/>
    </xf>
    <xf numFmtId="10" fontId="37" fillId="6" borderId="1" xfId="3"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9" fontId="37" fillId="6" borderId="18" xfId="3" applyFont="1" applyFill="1" applyBorder="1" applyAlignment="1">
      <alignment horizontal="center" vertical="center" wrapText="1"/>
    </xf>
    <xf numFmtId="9" fontId="37" fillId="6" borderId="20" xfId="3" applyFont="1" applyFill="1" applyBorder="1" applyAlignment="1">
      <alignment horizontal="center" vertical="center" wrapText="1"/>
    </xf>
    <xf numFmtId="9" fontId="37" fillId="6" borderId="19" xfId="3" applyFont="1" applyFill="1" applyBorder="1" applyAlignment="1">
      <alignment horizontal="center" vertical="center" wrapText="1"/>
    </xf>
    <xf numFmtId="4" fontId="1" fillId="0" borderId="24" xfId="2" applyNumberFormat="1" applyBorder="1" applyAlignment="1">
      <alignment horizontal="left" vertical="center" wrapText="1"/>
    </xf>
    <xf numFmtId="4" fontId="1" fillId="0" borderId="26" xfId="2" applyNumberFormat="1" applyBorder="1" applyAlignment="1">
      <alignment horizontal="left" vertical="center" wrapText="1"/>
    </xf>
    <xf numFmtId="4" fontId="1" fillId="0" borderId="27" xfId="2" applyNumberFormat="1" applyBorder="1" applyAlignment="1">
      <alignment horizontal="left" vertical="center" wrapText="1"/>
    </xf>
    <xf numFmtId="4" fontId="1" fillId="0" borderId="28" xfId="2" applyNumberFormat="1" applyBorder="1" applyAlignment="1">
      <alignment horizontal="left" vertical="center" wrapText="1"/>
    </xf>
    <xf numFmtId="4" fontId="1" fillId="0" borderId="29" xfId="2" applyNumberFormat="1" applyBorder="1" applyAlignment="1">
      <alignment horizontal="left" vertical="center" wrapText="1"/>
    </xf>
    <xf numFmtId="4" fontId="1" fillId="0" borderId="30" xfId="2" applyNumberFormat="1" applyBorder="1" applyAlignment="1">
      <alignment horizontal="left" vertical="center" wrapText="1"/>
    </xf>
    <xf numFmtId="9" fontId="5" fillId="6" borderId="1" xfId="3" applyFont="1" applyFill="1" applyBorder="1" applyAlignment="1">
      <alignment horizontal="center" vertical="center" wrapText="1"/>
    </xf>
    <xf numFmtId="0" fontId="1" fillId="0" borderId="1" xfId="2" applyBorder="1" applyAlignment="1">
      <alignment horizontal="left" vertical="center" wrapText="1"/>
    </xf>
    <xf numFmtId="0" fontId="1" fillId="0" borderId="13" xfId="2" applyBorder="1" applyAlignment="1">
      <alignment horizontal="center" wrapText="1"/>
    </xf>
    <xf numFmtId="0" fontId="1" fillId="0" borderId="24" xfId="2" applyBorder="1" applyAlignment="1">
      <alignment horizontal="center"/>
    </xf>
    <xf numFmtId="0" fontId="1" fillId="0" borderId="26" xfId="2" applyBorder="1" applyAlignment="1">
      <alignment horizontal="center"/>
    </xf>
    <xf numFmtId="0" fontId="1" fillId="0" borderId="27" xfId="2" applyBorder="1" applyAlignment="1">
      <alignment horizontal="center"/>
    </xf>
    <xf numFmtId="0" fontId="1" fillId="0" borderId="28" xfId="2" applyBorder="1" applyAlignment="1">
      <alignment horizontal="center"/>
    </xf>
    <xf numFmtId="0" fontId="1" fillId="0" borderId="29" xfId="2" applyBorder="1" applyAlignment="1">
      <alignment horizontal="center"/>
    </xf>
    <xf numFmtId="0" fontId="1" fillId="0" borderId="30" xfId="2" applyBorder="1" applyAlignment="1">
      <alignment horizontal="center"/>
    </xf>
    <xf numFmtId="0" fontId="2" fillId="6" borderId="27" xfId="0" applyFont="1" applyFill="1" applyBorder="1" applyAlignment="1">
      <alignment horizontal="center" vertical="center"/>
    </xf>
    <xf numFmtId="0" fontId="2" fillId="6" borderId="0" xfId="0" applyFont="1" applyFill="1" applyAlignment="1">
      <alignment horizontal="center" vertical="center"/>
    </xf>
    <xf numFmtId="4" fontId="9" fillId="0" borderId="1" xfId="7" applyNumberFormat="1" applyFont="1" applyBorder="1" applyAlignment="1">
      <alignment horizontal="center" vertical="center"/>
    </xf>
    <xf numFmtId="4" fontId="2" fillId="6" borderId="21" xfId="6" applyNumberFormat="1" applyFont="1" applyFill="1" applyBorder="1" applyAlignment="1">
      <alignment horizontal="center"/>
    </xf>
    <xf numFmtId="4" fontId="2" fillId="6" borderId="22" xfId="6" applyNumberFormat="1" applyFont="1" applyFill="1" applyBorder="1" applyAlignment="1">
      <alignment horizontal="center"/>
    </xf>
    <xf numFmtId="4" fontId="2" fillId="6" borderId="23" xfId="6" applyNumberFormat="1" applyFont="1" applyFill="1" applyBorder="1" applyAlignment="1">
      <alignment horizontal="center"/>
    </xf>
    <xf numFmtId="4" fontId="1" fillId="6" borderId="21" xfId="6" applyNumberFormat="1" applyFill="1" applyBorder="1" applyAlignment="1">
      <alignment horizontal="left"/>
    </xf>
    <xf numFmtId="4" fontId="1" fillId="6" borderId="22" xfId="6" applyNumberFormat="1" applyFill="1" applyBorder="1" applyAlignment="1">
      <alignment horizontal="left"/>
    </xf>
    <xf numFmtId="4" fontId="1" fillId="6" borderId="23" xfId="6" applyNumberFormat="1" applyFill="1" applyBorder="1" applyAlignment="1">
      <alignment horizontal="left"/>
    </xf>
    <xf numFmtId="4" fontId="2" fillId="6" borderId="21" xfId="6" applyNumberFormat="1" applyFont="1" applyFill="1" applyBorder="1" applyAlignment="1">
      <alignment horizontal="left"/>
    </xf>
    <xf numFmtId="4" fontId="2" fillId="6" borderId="22" xfId="6" applyNumberFormat="1" applyFont="1" applyFill="1" applyBorder="1" applyAlignment="1">
      <alignment horizontal="left"/>
    </xf>
    <xf numFmtId="4" fontId="2" fillId="6" borderId="23" xfId="6" applyNumberFormat="1" applyFont="1" applyFill="1" applyBorder="1" applyAlignment="1">
      <alignment horizontal="left"/>
    </xf>
    <xf numFmtId="4" fontId="1" fillId="0" borderId="18" xfId="2" applyNumberFormat="1" applyBorder="1" applyAlignment="1">
      <alignment horizontal="center"/>
    </xf>
    <xf numFmtId="4" fontId="1" fillId="0" borderId="20" xfId="2" applyNumberFormat="1" applyBorder="1" applyAlignment="1">
      <alignment horizontal="center"/>
    </xf>
    <xf numFmtId="4" fontId="1" fillId="0" borderId="19" xfId="2" applyNumberFormat="1" applyBorder="1" applyAlignment="1">
      <alignment horizontal="center"/>
    </xf>
    <xf numFmtId="4" fontId="1" fillId="0" borderId="18" xfId="6" applyNumberFormat="1" applyBorder="1" applyAlignment="1">
      <alignment horizontal="center"/>
    </xf>
    <xf numFmtId="4" fontId="1" fillId="0" borderId="20" xfId="6" applyNumberFormat="1" applyBorder="1" applyAlignment="1">
      <alignment horizontal="center"/>
    </xf>
    <xf numFmtId="4" fontId="1" fillId="0" borderId="19" xfId="6" applyNumberFormat="1" applyBorder="1" applyAlignment="1">
      <alignment horizontal="center"/>
    </xf>
    <xf numFmtId="4" fontId="9" fillId="0" borderId="16" xfId="7" applyNumberFormat="1" applyFont="1" applyBorder="1" applyAlignment="1">
      <alignment horizontal="center" vertical="center"/>
    </xf>
    <xf numFmtId="4" fontId="9" fillId="0" borderId="17" xfId="7" applyNumberFormat="1" applyFont="1" applyBorder="1" applyAlignment="1">
      <alignment horizontal="center" vertical="center"/>
    </xf>
    <xf numFmtId="4" fontId="15" fillId="0" borderId="21" xfId="6" applyNumberFormat="1" applyFont="1" applyBorder="1" applyAlignment="1">
      <alignment horizontal="left"/>
    </xf>
    <xf numFmtId="4" fontId="15" fillId="0" borderId="22" xfId="6" applyNumberFormat="1" applyFont="1" applyBorder="1" applyAlignment="1">
      <alignment horizontal="left"/>
    </xf>
    <xf numFmtId="4" fontId="15" fillId="0" borderId="23" xfId="6" applyNumberFormat="1" applyFont="1" applyBorder="1" applyAlignment="1">
      <alignment horizontal="left"/>
    </xf>
    <xf numFmtId="0" fontId="32" fillId="15" borderId="44" xfId="0" applyFont="1" applyFill="1" applyBorder="1" applyAlignment="1">
      <alignment horizontal="center" wrapText="1" readingOrder="1"/>
    </xf>
    <xf numFmtId="0" fontId="32" fillId="15" borderId="45" xfId="0" applyFont="1" applyFill="1" applyBorder="1" applyAlignment="1">
      <alignment horizontal="center" wrapText="1" readingOrder="1"/>
    </xf>
    <xf numFmtId="0" fontId="32" fillId="15" borderId="46" xfId="0" applyFont="1" applyFill="1" applyBorder="1" applyAlignment="1">
      <alignment horizontal="center" wrapText="1" readingOrder="1"/>
    </xf>
    <xf numFmtId="0" fontId="33" fillId="16" borderId="41" xfId="0" applyFont="1" applyFill="1" applyBorder="1" applyAlignment="1">
      <alignment horizontal="center" vertical="center" wrapText="1" readingOrder="1"/>
    </xf>
    <xf numFmtId="0" fontId="33" fillId="16" borderId="42" xfId="0" applyFont="1" applyFill="1" applyBorder="1" applyAlignment="1">
      <alignment horizontal="center" vertical="center" wrapText="1" readingOrder="1"/>
    </xf>
    <xf numFmtId="0" fontId="33" fillId="16" borderId="43" xfId="0" applyFont="1" applyFill="1" applyBorder="1" applyAlignment="1">
      <alignment horizontal="center" vertical="center" wrapText="1" readingOrder="1"/>
    </xf>
    <xf numFmtId="0" fontId="31" fillId="4" borderId="29" xfId="0" applyFont="1" applyFill="1" applyBorder="1" applyAlignment="1">
      <alignment horizontal="center"/>
    </xf>
    <xf numFmtId="0" fontId="31" fillId="4" borderId="14" xfId="0" applyFont="1" applyFill="1" applyBorder="1" applyAlignment="1">
      <alignment horizontal="center"/>
    </xf>
    <xf numFmtId="4" fontId="26" fillId="6" borderId="21" xfId="8" applyNumberFormat="1" applyFont="1" applyFill="1" applyBorder="1" applyAlignment="1">
      <alignment horizontal="center" vertical="center" wrapText="1"/>
    </xf>
    <xf numFmtId="4" fontId="26" fillId="6" borderId="23" xfId="8" applyNumberFormat="1" applyFont="1" applyFill="1" applyBorder="1" applyAlignment="1">
      <alignment horizontal="center" vertical="center" wrapText="1"/>
    </xf>
    <xf numFmtId="4" fontId="28" fillId="6" borderId="1" xfId="9" applyNumberFormat="1" applyFont="1" applyFill="1" applyBorder="1" applyAlignment="1">
      <alignment horizontal="center" vertical="center" wrapText="1"/>
    </xf>
    <xf numFmtId="0" fontId="27" fillId="6" borderId="1"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4" fontId="0" fillId="0" borderId="2" xfId="0" applyNumberFormat="1" applyBorder="1" applyAlignment="1">
      <alignment horizontal="center"/>
    </xf>
    <xf numFmtId="4" fontId="0" fillId="0" borderId="3" xfId="0" applyNumberFormat="1" applyBorder="1" applyAlignment="1">
      <alignment horizontal="center"/>
    </xf>
    <xf numFmtId="4" fontId="0" fillId="0" borderId="4" xfId="0" applyNumberFormat="1"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70" fontId="14" fillId="0" borderId="18" xfId="12" applyNumberFormat="1" applyBorder="1" applyAlignment="1">
      <alignment horizontal="center" vertical="center"/>
    </xf>
    <xf numFmtId="170" fontId="14" fillId="0" borderId="20" xfId="12" applyNumberFormat="1" applyBorder="1" applyAlignment="1">
      <alignment horizontal="center" vertical="center"/>
    </xf>
    <xf numFmtId="170" fontId="14" fillId="0" borderId="19" xfId="12" applyNumberFormat="1" applyBorder="1" applyAlignment="1">
      <alignment horizontal="center" vertical="center"/>
    </xf>
    <xf numFmtId="0" fontId="13" fillId="0" borderId="1" xfId="12" applyFont="1" applyBorder="1" applyAlignment="1">
      <alignment horizontal="center" wrapText="1"/>
    </xf>
    <xf numFmtId="0" fontId="21" fillId="0" borderId="18" xfId="12" applyFont="1" applyBorder="1" applyAlignment="1">
      <alignment horizontal="justify" vertical="center" wrapText="1"/>
    </xf>
    <xf numFmtId="0" fontId="21" fillId="0" borderId="19" xfId="12" applyFont="1" applyBorder="1" applyAlignment="1">
      <alignment horizontal="justify" vertical="center" wrapText="1"/>
    </xf>
    <xf numFmtId="0" fontId="21" fillId="0" borderId="18" xfId="12" applyFont="1" applyBorder="1" applyAlignment="1">
      <alignment horizontal="justify" wrapText="1"/>
    </xf>
    <xf numFmtId="0" fontId="21" fillId="0" borderId="19" xfId="12" applyFont="1" applyBorder="1" applyAlignment="1">
      <alignment horizontal="justify" wrapText="1"/>
    </xf>
    <xf numFmtId="0" fontId="14" fillId="0" borderId="18" xfId="12" applyBorder="1" applyAlignment="1">
      <alignment horizontal="center" vertical="center" wrapText="1"/>
    </xf>
    <xf numFmtId="0" fontId="14" fillId="0" borderId="19" xfId="12" applyBorder="1" applyAlignment="1">
      <alignment horizontal="center" vertical="center" wrapText="1"/>
    </xf>
    <xf numFmtId="0" fontId="14" fillId="0" borderId="18" xfId="12" applyBorder="1" applyAlignment="1">
      <alignment horizontal="center" vertical="center"/>
    </xf>
    <xf numFmtId="0" fontId="14" fillId="0" borderId="19" xfId="12" applyBorder="1" applyAlignment="1">
      <alignment horizontal="center" vertical="center"/>
    </xf>
    <xf numFmtId="0" fontId="21" fillId="0" borderId="18" xfId="12" applyFont="1" applyBorder="1" applyAlignment="1">
      <alignment horizontal="justify" vertical="justify" wrapText="1"/>
    </xf>
    <xf numFmtId="0" fontId="21" fillId="0" borderId="20" xfId="12" applyFont="1" applyBorder="1" applyAlignment="1">
      <alignment horizontal="justify" vertical="justify" wrapText="1"/>
    </xf>
    <xf numFmtId="0" fontId="21" fillId="0" borderId="19" xfId="12" applyFont="1" applyBorder="1" applyAlignment="1">
      <alignment horizontal="justify" vertical="justify" wrapText="1"/>
    </xf>
    <xf numFmtId="0" fontId="14" fillId="0" borderId="20" xfId="12" applyBorder="1" applyAlignment="1">
      <alignment horizontal="center" vertical="center" wrapText="1"/>
    </xf>
    <xf numFmtId="0" fontId="14" fillId="0" borderId="20" xfId="12" applyBorder="1" applyAlignment="1">
      <alignment horizontal="center" vertical="center"/>
    </xf>
    <xf numFmtId="0" fontId="0" fillId="6" borderId="1"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0" xfId="0" applyFill="1" applyAlignment="1">
      <alignment horizontal="center" vertic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cellXfs>
  <cellStyles count="14">
    <cellStyle name="Millares" xfId="11" builtinId="3"/>
    <cellStyle name="Millares 15" xfId="7" xr:uid="{FF3516F7-C386-4036-B2F7-41661010ED7B}"/>
    <cellStyle name="Moneda" xfId="13" builtinId="4"/>
    <cellStyle name="Normal" xfId="0" builtinId="0"/>
    <cellStyle name="Normal 2" xfId="5" xr:uid="{78CDB3FE-1C3C-41BF-ABFF-6DF012E3C32D}"/>
    <cellStyle name="Normal 3" xfId="12" xr:uid="{1DA7D2AD-067A-456B-A057-6260A3E90459}"/>
    <cellStyle name="Normal 32" xfId="6" xr:uid="{2D51EACE-0192-4402-9E96-EA7E6776C597}"/>
    <cellStyle name="Normal 33" xfId="8" xr:uid="{AABD2EDF-EC29-4675-B114-4E607D7706D4}"/>
    <cellStyle name="Normal 39" xfId="2" xr:uid="{5FD06293-B8C7-417E-8ECE-8D00D8F4F646}"/>
    <cellStyle name="Normal 40" xfId="1" xr:uid="{A76EF555-536F-47B4-9FD1-DB4E4E5964A1}"/>
    <cellStyle name="Normal_Hoja2" xfId="9" xr:uid="{8B00E5EB-D056-4B16-8F14-48777147C821}"/>
    <cellStyle name="Porcentaje" xfId="4" builtinId="5"/>
    <cellStyle name="Porcentaje 15" xfId="3" xr:uid="{829C1C6A-EB0D-4E41-AF1B-A2872330904C}"/>
    <cellStyle name="Porcentaje 9" xfId="10" xr:uid="{61DBA179-5DB4-4468-BB80-02C001ECAB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theme" Target="theme/theme1.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sharedStrings" Target="sharedStrings.xml"/><Relationship Id="rId30" Type="http://schemas.microsoft.com/office/2017/06/relationships/rdRichValue" Target="richData/rdrichvalue.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316231</xdr:colOff>
      <xdr:row>15</xdr:row>
      <xdr:rowOff>50801</xdr:rowOff>
    </xdr:from>
    <xdr:to>
      <xdr:col>1</xdr:col>
      <xdr:colOff>1499870</xdr:colOff>
      <xdr:row>23</xdr:row>
      <xdr:rowOff>141949</xdr:rowOff>
    </xdr:to>
    <xdr:pic>
      <xdr:nvPicPr>
        <xdr:cNvPr id="3" name="Imagen 2">
          <a:extLst>
            <a:ext uri="{FF2B5EF4-FFF2-40B4-BE49-F238E27FC236}">
              <a16:creationId xmlns:a16="http://schemas.microsoft.com/office/drawing/2014/main" id="{21F6ABED-6BC5-4611-5D79-C534342C9435}"/>
            </a:ext>
          </a:extLst>
        </xdr:cNvPr>
        <xdr:cNvPicPr>
          <a:picLocks noChangeAspect="1"/>
        </xdr:cNvPicPr>
      </xdr:nvPicPr>
      <xdr:blipFill>
        <a:blip xmlns:r="http://schemas.openxmlformats.org/officeDocument/2006/relationships" r:embed="rId1"/>
        <a:stretch>
          <a:fillRect/>
        </a:stretch>
      </xdr:blipFill>
      <xdr:spPr>
        <a:xfrm>
          <a:off x="1078231" y="2844801"/>
          <a:ext cx="1183639" cy="1424648"/>
        </a:xfrm>
        <a:prstGeom prst="rect">
          <a:avLst/>
        </a:prstGeom>
      </xdr:spPr>
    </xdr:pic>
    <xdr:clientData/>
  </xdr:twoCellAnchor>
  <xdr:twoCellAnchor editAs="oneCell">
    <xdr:from>
      <xdr:col>1</xdr:col>
      <xdr:colOff>608330</xdr:colOff>
      <xdr:row>27</xdr:row>
      <xdr:rowOff>53159</xdr:rowOff>
    </xdr:from>
    <xdr:to>
      <xdr:col>1</xdr:col>
      <xdr:colOff>1320800</xdr:colOff>
      <xdr:row>49</xdr:row>
      <xdr:rowOff>274666</xdr:rowOff>
    </xdr:to>
    <xdr:pic>
      <xdr:nvPicPr>
        <xdr:cNvPr id="4" name="Imagen 3">
          <a:extLst>
            <a:ext uri="{FF2B5EF4-FFF2-40B4-BE49-F238E27FC236}">
              <a16:creationId xmlns:a16="http://schemas.microsoft.com/office/drawing/2014/main" id="{AAE0B409-4032-8C0C-B270-39FEDDCB5D07}"/>
            </a:ext>
          </a:extLst>
        </xdr:cNvPr>
        <xdr:cNvPicPr>
          <a:picLocks noChangeAspect="1"/>
        </xdr:cNvPicPr>
      </xdr:nvPicPr>
      <xdr:blipFill>
        <a:blip xmlns:r="http://schemas.openxmlformats.org/officeDocument/2006/relationships" r:embed="rId2"/>
        <a:stretch>
          <a:fillRect/>
        </a:stretch>
      </xdr:blipFill>
      <xdr:spPr>
        <a:xfrm>
          <a:off x="1370330" y="4914719"/>
          <a:ext cx="702310" cy="7835157"/>
        </a:xfrm>
        <a:prstGeom prst="rect">
          <a:avLst/>
        </a:prstGeom>
      </xdr:spPr>
    </xdr:pic>
    <xdr:clientData/>
  </xdr:twoCellAnchor>
  <xdr:twoCellAnchor editAs="oneCell">
    <xdr:from>
      <xdr:col>1</xdr:col>
      <xdr:colOff>300990</xdr:colOff>
      <xdr:row>5</xdr:row>
      <xdr:rowOff>87630</xdr:rowOff>
    </xdr:from>
    <xdr:to>
      <xdr:col>1</xdr:col>
      <xdr:colOff>1546705</xdr:colOff>
      <xdr:row>12</xdr:row>
      <xdr:rowOff>58916</xdr:rowOff>
    </xdr:to>
    <xdr:pic>
      <xdr:nvPicPr>
        <xdr:cNvPr id="5" name="Imagen 4">
          <a:extLst>
            <a:ext uri="{FF2B5EF4-FFF2-40B4-BE49-F238E27FC236}">
              <a16:creationId xmlns:a16="http://schemas.microsoft.com/office/drawing/2014/main" id="{0AB2057C-00D2-CD76-43A9-FD8BFFCDD249}"/>
            </a:ext>
          </a:extLst>
        </xdr:cNvPr>
        <xdr:cNvPicPr>
          <a:picLocks noChangeAspect="1"/>
        </xdr:cNvPicPr>
      </xdr:nvPicPr>
      <xdr:blipFill>
        <a:blip xmlns:r="http://schemas.openxmlformats.org/officeDocument/2006/relationships" r:embed="rId3"/>
        <a:stretch>
          <a:fillRect/>
        </a:stretch>
      </xdr:blipFill>
      <xdr:spPr>
        <a:xfrm>
          <a:off x="1062990" y="1230630"/>
          <a:ext cx="1245715" cy="11269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V&#237;nculoExternoRecuperado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V&#237;nculoExternoRecuperado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V&#237;nculoExternoRecuperado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V&#237;nculoExternoRecuperado8"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Z/y/Mis%20documentos/Juan/evaluaci&#242;n%20financiera/ej.%20financieros/NORMANDIA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S ACTUALIZADOS"/>
      <sheetName val="Hoja1"/>
      <sheetName val="Hoja2"/>
      <sheetName val="CALCULO ÁREAS"/>
      <sheetName val="IO IC areas constr. y vendibles"/>
      <sheetName val="BASE DE DATOS"/>
      <sheetName val="TABLAS ANEXAS"/>
      <sheetName val="Cronograma"/>
      <sheetName val="P Y G "/>
      <sheetName val="VENTAS"/>
      <sheetName val="EGRESOS"/>
      <sheetName val="Ventas Etapa 1"/>
      <sheetName val="Ventas Etapa 2"/>
      <sheetName val="Flujo de caja antes de impuest "/>
      <sheetName val="Indicadores de Rentabilidad"/>
      <sheetName val="Predial e ICA"/>
      <sheetName val="RESUMEN EJECUTIVO"/>
      <sheetName val="Flujo de Caja con impuestos  "/>
      <sheetName val="Egresos Financie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S"/>
      <sheetName val="Modelación Urbanística"/>
      <sheetName val="Cronograma"/>
      <sheetName val="Base de datos"/>
      <sheetName val="Flujo Ventas"/>
      <sheetName val="EGRESOS"/>
      <sheetName val="P Y G "/>
      <sheetName val="Flujo de caja antes de impuest "/>
      <sheetName val="Resumen Ejecutivo"/>
      <sheetName val="IO IC"/>
      <sheetName val="Predial e ICA"/>
      <sheetName val="Indicadores de Rentabilidad"/>
      <sheetName val="Egresos financieros"/>
      <sheetName val="TABLAS ANEXAS"/>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LOTE"/>
      <sheetName val="ANALISIS PRODUCTO"/>
      <sheetName val="HONORARIOS"/>
      <sheetName val="PREFACTIBILIDAD CONSTANTES"/>
      <sheetName val="PREFACTIBILIDAD CORRIENTES"/>
      <sheetName val="RESUMIDO"/>
      <sheetName val="Flujo Consolidado Corrientes"/>
      <sheetName val="Flujo Egresos Constantes"/>
      <sheetName val="Financieros"/>
      <sheetName val="Flujo In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ÁREAS OEFAE ESTADO ACTUAL"/>
      <sheetName val="MODELO URBANÍSTICO"/>
      <sheetName val="CARGAS GENERALES"/>
      <sheetName val="CARGAS LOCALES (2)"/>
      <sheetName val="CARGAS LOCALES"/>
      <sheetName val="COSTOS DE URBANISMO"/>
      <sheetName val="COSTOS UNITARIOS URBANISMO"/>
      <sheetName val="VALORES SUELO URBANISMO"/>
      <sheetName val="P&amp;G -URBANÍSMO"/>
      <sheetName val="CRONOGRAMA URBANÍSMO"/>
      <sheetName val="MODELO CONSTRUCCIÓN"/>
      <sheetName val="RESUMEN ÀREAS POR USO Y ZONA"/>
      <sheetName val="COSTOS DE CONSTRUCCIÓN"/>
      <sheetName val="COSTOS DE CONSTRUCCIÓN V2"/>
      <sheetName val="CT UNITARIOS CONSTRUCCIÒN"/>
      <sheetName val="CRONOGRAMA CONSTRUCCIÒN"/>
      <sheetName val="P &amp; G - CONSTRUCCIÒN"/>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Posicion"/>
      <sheetName val="analisis"/>
      <sheetName val="Presentacion"/>
      <sheetName val="format11"/>
      <sheetName val="format10"/>
      <sheetName val="format9"/>
      <sheetName val="format8"/>
      <sheetName val="format7"/>
      <sheetName val="format6"/>
      <sheetName val="format5"/>
      <sheetName val="format4"/>
      <sheetName val="format3"/>
      <sheetName val="PORTAFOLIO act"/>
      <sheetName val="PORTAFOLIO2 ant"/>
      <sheetName val="Resumen"/>
      <sheetName val="LIQUIDEZ"/>
      <sheetName val="LIQUIDEZ2"/>
      <sheetName val="Hoja2"/>
      <sheetName val="QUERY"/>
      <sheetName val="QUERY2"/>
      <sheetName val="EMISORES"/>
      <sheetName val="TITULOS"/>
      <sheetName val="CAMPOS"/>
      <sheetName val="Hoja1"/>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refreshError="1"/>
      <sheetData sheetId="14"/>
      <sheetData sheetId="15" refreshError="1"/>
      <sheetData sheetId="16" refreshError="1"/>
      <sheetData sheetId="17"/>
      <sheetData sheetId="18"/>
      <sheetData sheetId="19"/>
      <sheetData sheetId="20"/>
      <sheetData sheetId="21" refreshError="1"/>
      <sheetData sheetId="22" refreshError="1"/>
      <sheetData sheetId="23" refreshError="1"/>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V"/>
      <sheetName val="PORTAFOLIO ORDENADO"/>
      <sheetName val="resultado arqueo"/>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PARAMETROS"/>
      <sheetName val="DETALLE PORTAFOLIO"/>
      <sheetName val="REDENCION-RENDIMIENTOS"/>
      <sheetName val="COMPRAS"/>
      <sheetName val="VENTAS"/>
      <sheetName val="REDENCION NDF"/>
      <sheetName val="DERIVADOS"/>
      <sheetName val="COBERTURAS"/>
      <sheetName val="PORTAFOLIO POR VENCIMIENTOS"/>
      <sheetName val="POR TIPO DE INVERSIÓN"/>
      <sheetName val="DESMONTE TES"/>
      <sheetName val="TES CLASE  B"/>
      <sheetName val="CAPITALIZACIONES"/>
      <sheetName val="MESADAS PENSIONALES"/>
      <sheetName val="BALANCE"/>
      <sheetName val="PYG"/>
      <sheetName val="RENDIMIENTOS BRUTOS Y COMISIÓN"/>
      <sheetName val="CUPOS"/>
      <sheetName val="DURACIÓN Y VAR"/>
      <sheetName val="RENTABILIDAD"/>
      <sheetName val="VALORACIÓN LINEAL"/>
      <sheetName val="BALANCE FIS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samblando con PH"/>
      <sheetName val="CG"/>
      <sheetName val="CL"/>
      <sheetName val="CT Imputables"/>
      <sheetName val="Valores Ref"/>
      <sheetName val="Asig Norma"/>
      <sheetName val="CyV Obra"/>
      <sheetName val="Costos"/>
      <sheetName val="Flujo"/>
      <sheetName val="Nuevo FdC"/>
      <sheetName val="FC y VPN"/>
      <sheetName val="ICA_PRED_EMPL"/>
      <sheetName val="Balance"/>
      <sheetName val="ICA_PRED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LOGIA"/>
      <sheetName val="PYG Y ADMON"/>
      <sheetName val="FLUJOCAJA"/>
      <sheetName val="VENTAS"/>
      <sheetName val="TABLAFIN"/>
    </sheetNames>
    <sheetDataSet>
      <sheetData sheetId="0" refreshError="1"/>
      <sheetData sheetId="1" refreshError="1"/>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Federico quintero carrillo" id="{1611206F-E185-4D0E-8688-98E2DB345F64}" userId="f9381ae3415c5c85" providerId="Windows Live"/>
</personList>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16" dT="2025-07-18T01:09:32.26" personId="{1611206F-E185-4D0E-8688-98E2DB345F64}" id="{B9D81353-418E-4EFB-8A3F-97B4EF5F0CB8}">
    <text>A corregir por verificación en sitio</text>
  </threadedComment>
  <threadedComment ref="I16" dT="2025-07-18T01:11:00.85" personId="{1611206F-E185-4D0E-8688-98E2DB345F64}" id="{5DF84C81-0EDC-4BBF-8A08-CFAED3A268A9}">
    <text>Corregir con verificación em sitio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59E6B-1E5A-4710-B811-05DF3D6A9633}">
  <sheetPr>
    <tabColor rgb="FF92D050"/>
  </sheetPr>
  <dimension ref="A1:N113"/>
  <sheetViews>
    <sheetView tabSelected="1" zoomScaleNormal="100" workbookViewId="0">
      <selection activeCell="Q30" sqref="Q1:AE1048576"/>
    </sheetView>
  </sheetViews>
  <sheetFormatPr defaultColWidth="10.7109375" defaultRowHeight="14.45"/>
  <cols>
    <col min="1" max="1" width="52.85546875" style="384" customWidth="1"/>
    <col min="2" max="2" width="14.5703125" style="384" customWidth="1"/>
    <col min="3" max="4" width="14.5703125" style="384" hidden="1" customWidth="1"/>
    <col min="5" max="7" width="14.5703125" style="384" customWidth="1"/>
    <col min="8" max="8" width="20.5703125" style="384" hidden="1" customWidth="1"/>
    <col min="9" max="10" width="25.5703125" style="384" customWidth="1"/>
    <col min="11" max="12" width="20.5703125" style="384" customWidth="1"/>
    <col min="13" max="16384" width="10.7109375" style="384"/>
  </cols>
  <sheetData>
    <row r="1" spans="1:12" ht="33.950000000000003" customHeight="1">
      <c r="A1" s="586" t="s">
        <v>0</v>
      </c>
      <c r="B1" s="586"/>
      <c r="C1" s="586"/>
      <c r="D1" s="586"/>
      <c r="E1" s="586"/>
      <c r="F1" s="586"/>
      <c r="G1" s="586"/>
      <c r="H1" s="381"/>
      <c r="I1" s="382"/>
      <c r="J1" s="383"/>
    </row>
    <row r="2" spans="1:12" ht="48.95" customHeight="1">
      <c r="A2" s="240" t="s">
        <v>1</v>
      </c>
      <c r="B2" s="385" t="s">
        <v>2</v>
      </c>
      <c r="C2" s="385"/>
      <c r="D2" s="385"/>
      <c r="E2" s="386" t="s">
        <v>3</v>
      </c>
      <c r="F2" s="386" t="s">
        <v>4</v>
      </c>
      <c r="G2" s="386" t="s">
        <v>5</v>
      </c>
      <c r="H2" s="387"/>
      <c r="I2" s="606" t="s">
        <v>6</v>
      </c>
      <c r="J2" s="606"/>
    </row>
    <row r="3" spans="1:12" ht="18.600000000000001" customHeight="1">
      <c r="A3" s="388" t="s">
        <v>7</v>
      </c>
      <c r="B3" s="389">
        <v>129673.94</v>
      </c>
      <c r="C3" s="389"/>
      <c r="D3" s="389"/>
      <c r="E3" s="390">
        <f>+B3/$B$3</f>
        <v>1</v>
      </c>
      <c r="F3" s="391"/>
      <c r="G3" s="597"/>
      <c r="H3" s="392"/>
      <c r="I3" s="588" t="s">
        <v>8</v>
      </c>
      <c r="J3" s="589"/>
      <c r="L3" s="23"/>
    </row>
    <row r="4" spans="1:12" ht="14.45" customHeight="1">
      <c r="A4" s="388" t="s">
        <v>9</v>
      </c>
      <c r="B4" s="389">
        <f>+B3-B5-B7-B9-B11</f>
        <v>120200</v>
      </c>
      <c r="C4" s="389"/>
      <c r="D4" s="389"/>
      <c r="E4" s="390">
        <f>+B4/$B$3</f>
        <v>0.92694029347762552</v>
      </c>
      <c r="F4" s="390">
        <f>+B4/$B$4</f>
        <v>1</v>
      </c>
      <c r="G4" s="598"/>
      <c r="H4" s="392"/>
      <c r="I4" s="590"/>
      <c r="J4" s="591"/>
      <c r="L4" s="23"/>
    </row>
    <row r="5" spans="1:12" ht="18.600000000000001" customHeight="1">
      <c r="A5" s="393" t="s">
        <v>10</v>
      </c>
      <c r="B5" s="394">
        <f>+SUM(B6:B6)</f>
        <v>9473.94</v>
      </c>
      <c r="C5" s="394"/>
      <c r="D5" s="394"/>
      <c r="E5" s="395">
        <f t="shared" ref="E5:E28" si="0">+B5/$B$3</f>
        <v>7.3059706522374507E-2</v>
      </c>
      <c r="F5" s="395">
        <f t="shared" ref="F5:F28" si="1">+B5/$B$4</f>
        <v>7.8818136439267897E-2</v>
      </c>
      <c r="G5" s="598"/>
      <c r="H5" s="392"/>
      <c r="I5" s="590"/>
      <c r="J5" s="591"/>
    </row>
    <row r="6" spans="1:12" ht="18.600000000000001" customHeight="1">
      <c r="A6" s="396" t="s">
        <v>11</v>
      </c>
      <c r="B6" s="397">
        <v>9473.94</v>
      </c>
      <c r="C6" s="397"/>
      <c r="D6" s="397"/>
      <c r="E6" s="398">
        <f t="shared" si="0"/>
        <v>7.3059706522374507E-2</v>
      </c>
      <c r="F6" s="398">
        <f t="shared" si="1"/>
        <v>7.8818136439267897E-2</v>
      </c>
      <c r="G6" s="598"/>
      <c r="H6" s="392"/>
      <c r="I6" s="590"/>
      <c r="J6" s="591"/>
    </row>
    <row r="7" spans="1:12" ht="18.600000000000001" customHeight="1">
      <c r="A7" s="393" t="s">
        <v>12</v>
      </c>
      <c r="B7" s="394">
        <f>+SUM(B8:B8)</f>
        <v>0</v>
      </c>
      <c r="C7" s="394"/>
      <c r="D7" s="394"/>
      <c r="E7" s="395">
        <f t="shared" si="0"/>
        <v>0</v>
      </c>
      <c r="F7" s="395">
        <f t="shared" si="1"/>
        <v>0</v>
      </c>
      <c r="G7" s="598"/>
      <c r="H7" s="392"/>
      <c r="I7" s="590"/>
      <c r="J7" s="591"/>
    </row>
    <row r="8" spans="1:12" ht="18.600000000000001" customHeight="1">
      <c r="A8" s="399" t="s">
        <v>13</v>
      </c>
      <c r="B8" s="397">
        <v>0</v>
      </c>
      <c r="C8" s="397"/>
      <c r="D8" s="397"/>
      <c r="E8" s="398">
        <f t="shared" si="0"/>
        <v>0</v>
      </c>
      <c r="F8" s="398">
        <f t="shared" si="1"/>
        <v>0</v>
      </c>
      <c r="G8" s="598"/>
      <c r="H8" s="392"/>
      <c r="I8" s="590"/>
      <c r="J8" s="591"/>
    </row>
    <row r="9" spans="1:12" ht="18.600000000000001" customHeight="1">
      <c r="A9" s="393" t="s">
        <v>14</v>
      </c>
      <c r="B9" s="394">
        <f>+SUM(B10:B10)</f>
        <v>0</v>
      </c>
      <c r="C9" s="394"/>
      <c r="D9" s="394"/>
      <c r="E9" s="395">
        <f t="shared" si="0"/>
        <v>0</v>
      </c>
      <c r="F9" s="395">
        <f t="shared" si="1"/>
        <v>0</v>
      </c>
      <c r="G9" s="598"/>
      <c r="H9" s="392"/>
      <c r="I9" s="590"/>
      <c r="J9" s="591"/>
    </row>
    <row r="10" spans="1:12" ht="18.600000000000001" customHeight="1">
      <c r="A10" s="399" t="s">
        <v>15</v>
      </c>
      <c r="B10" s="397">
        <v>0</v>
      </c>
      <c r="C10" s="397"/>
      <c r="D10" s="397"/>
      <c r="E10" s="398">
        <f t="shared" si="0"/>
        <v>0</v>
      </c>
      <c r="F10" s="398">
        <f t="shared" si="1"/>
        <v>0</v>
      </c>
      <c r="G10" s="598"/>
      <c r="H10" s="392"/>
      <c r="I10" s="590"/>
      <c r="J10" s="591"/>
    </row>
    <row r="11" spans="1:12" ht="18.600000000000001" customHeight="1">
      <c r="A11" s="393" t="s">
        <v>16</v>
      </c>
      <c r="B11" s="394">
        <f>+SUM(B12:B12)</f>
        <v>0</v>
      </c>
      <c r="C11" s="394"/>
      <c r="D11" s="394"/>
      <c r="E11" s="395">
        <f t="shared" si="0"/>
        <v>0</v>
      </c>
      <c r="F11" s="395">
        <f t="shared" si="1"/>
        <v>0</v>
      </c>
      <c r="G11" s="598"/>
      <c r="H11" s="392"/>
      <c r="I11" s="590"/>
      <c r="J11" s="591"/>
    </row>
    <row r="12" spans="1:12" ht="18.600000000000001" customHeight="1">
      <c r="A12" s="399" t="s">
        <v>17</v>
      </c>
      <c r="B12" s="397">
        <v>0</v>
      </c>
      <c r="C12" s="397"/>
      <c r="D12" s="397"/>
      <c r="E12" s="398">
        <f t="shared" si="0"/>
        <v>0</v>
      </c>
      <c r="F12" s="398">
        <f t="shared" si="1"/>
        <v>0</v>
      </c>
      <c r="G12" s="599"/>
      <c r="H12" s="392"/>
      <c r="I12" s="592"/>
      <c r="J12" s="593"/>
      <c r="L12" s="23"/>
    </row>
    <row r="13" spans="1:12" ht="14.45" customHeight="1">
      <c r="A13" s="400" t="s">
        <v>18</v>
      </c>
      <c r="B13" s="389">
        <f>+B14+B18+B20</f>
        <v>81199.999999999971</v>
      </c>
      <c r="C13" s="389"/>
      <c r="D13" s="389"/>
      <c r="E13" s="390">
        <f>+B13/$B$3</f>
        <v>0.62618595532764698</v>
      </c>
      <c r="F13" s="401">
        <f>+B13/$B$4</f>
        <v>0.67554076539101471</v>
      </c>
      <c r="G13" s="401">
        <f>+F13/$F$13</f>
        <v>1</v>
      </c>
      <c r="H13" s="402"/>
      <c r="I13" s="600" t="s">
        <v>19</v>
      </c>
      <c r="J13" s="601"/>
      <c r="K13" s="23"/>
      <c r="L13" s="23"/>
    </row>
    <row r="14" spans="1:12">
      <c r="A14" s="393" t="s">
        <v>20</v>
      </c>
      <c r="B14" s="403">
        <f>+SUM(B15:B17)</f>
        <v>50362</v>
      </c>
      <c r="C14" s="403"/>
      <c r="D14" s="403"/>
      <c r="E14" s="404">
        <f t="shared" si="0"/>
        <v>0.38837410199767203</v>
      </c>
      <c r="F14" s="405">
        <f t="shared" si="1"/>
        <v>0.41898502495840267</v>
      </c>
      <c r="G14" s="405">
        <f>+F14/$F$13</f>
        <v>0.62022167487684754</v>
      </c>
      <c r="H14" s="406"/>
      <c r="I14" s="602"/>
      <c r="J14" s="603"/>
      <c r="K14" s="23"/>
      <c r="L14" s="23"/>
    </row>
    <row r="15" spans="1:12">
      <c r="A15" s="399" t="s">
        <v>21</v>
      </c>
      <c r="B15" s="397">
        <f>40992+250</f>
        <v>41242</v>
      </c>
      <c r="C15" s="397"/>
      <c r="D15" s="397"/>
      <c r="E15" s="398">
        <f>+B15/$B$3</f>
        <v>0.31804385676875402</v>
      </c>
      <c r="F15" s="398">
        <f>+B15/$B$4</f>
        <v>0.34311148086522464</v>
      </c>
      <c r="G15" s="398">
        <f>+F15/$F$13</f>
        <v>0.50790640394088693</v>
      </c>
      <c r="H15" s="407"/>
      <c r="I15" s="602"/>
      <c r="J15" s="603"/>
      <c r="L15" s="23">
        <f>+B15/B13</f>
        <v>0.50790640394088693</v>
      </c>
    </row>
    <row r="16" spans="1:12">
      <c r="A16" s="396" t="s">
        <v>22</v>
      </c>
      <c r="B16" s="397">
        <v>7795</v>
      </c>
      <c r="C16" s="397"/>
      <c r="D16" s="397"/>
      <c r="E16" s="398">
        <f t="shared" si="0"/>
        <v>6.0112309381514899E-2</v>
      </c>
      <c r="F16" s="398">
        <f t="shared" si="1"/>
        <v>6.4850249584026617E-2</v>
      </c>
      <c r="G16" s="398" t="s">
        <v>23</v>
      </c>
      <c r="H16" s="407"/>
      <c r="I16" s="602"/>
      <c r="J16" s="603"/>
    </row>
    <row r="17" spans="1:14">
      <c r="A17" s="396" t="s">
        <v>24</v>
      </c>
      <c r="B17" s="397">
        <v>1325</v>
      </c>
      <c r="C17" s="397"/>
      <c r="D17" s="397"/>
      <c r="E17" s="398">
        <f t="shared" si="0"/>
        <v>1.0217935847403109E-2</v>
      </c>
      <c r="F17" s="398">
        <f t="shared" si="1"/>
        <v>1.1023294509151415E-2</v>
      </c>
      <c r="G17" s="398">
        <f t="shared" ref="G17:G23" si="2">+F17/$F$13</f>
        <v>1.6317733990147791E-2</v>
      </c>
      <c r="H17" s="407"/>
      <c r="I17" s="602"/>
      <c r="J17" s="603"/>
    </row>
    <row r="18" spans="1:14">
      <c r="A18" s="408" t="s">
        <v>25</v>
      </c>
      <c r="B18" s="409">
        <f>+SUM(B19)</f>
        <v>3696</v>
      </c>
      <c r="C18" s="409"/>
      <c r="D18" s="409"/>
      <c r="E18" s="410">
        <f t="shared" si="0"/>
        <v>2.8502257276982561E-2</v>
      </c>
      <c r="F18" s="410">
        <f t="shared" si="1"/>
        <v>3.0748752079866888E-2</v>
      </c>
      <c r="G18" s="410">
        <f t="shared" si="2"/>
        <v>4.5517241379310361E-2</v>
      </c>
      <c r="H18" s="411"/>
      <c r="I18" s="602"/>
      <c r="J18" s="603"/>
    </row>
    <row r="19" spans="1:14">
      <c r="A19" s="396" t="s">
        <v>26</v>
      </c>
      <c r="B19" s="397">
        <v>3696</v>
      </c>
      <c r="C19" s="397"/>
      <c r="D19" s="397"/>
      <c r="E19" s="398">
        <f>+B19/$B$3</f>
        <v>2.8502257276982561E-2</v>
      </c>
      <c r="F19" s="398">
        <f t="shared" si="1"/>
        <v>3.0748752079866888E-2</v>
      </c>
      <c r="G19" s="398">
        <f t="shared" si="2"/>
        <v>4.5517241379310361E-2</v>
      </c>
      <c r="H19" s="407"/>
      <c r="I19" s="602"/>
      <c r="J19" s="603"/>
      <c r="K19" s="23"/>
    </row>
    <row r="20" spans="1:14">
      <c r="A20" s="408" t="s">
        <v>27</v>
      </c>
      <c r="B20" s="409">
        <f>+SUM(B21:B24)</f>
        <v>27141.999999999971</v>
      </c>
      <c r="C20" s="409"/>
      <c r="D20" s="409"/>
      <c r="E20" s="410">
        <f t="shared" si="0"/>
        <v>0.20930959605299237</v>
      </c>
      <c r="F20" s="410">
        <f t="shared" si="1"/>
        <v>0.22580698835274518</v>
      </c>
      <c r="G20" s="410">
        <f t="shared" si="2"/>
        <v>0.33426108374384211</v>
      </c>
      <c r="H20" s="411"/>
      <c r="I20" s="602"/>
      <c r="J20" s="603"/>
    </row>
    <row r="21" spans="1:14">
      <c r="A21" s="396" t="s">
        <v>28</v>
      </c>
      <c r="B21" s="397">
        <f>19133.9642518447-250</f>
        <v>18883.9642518447</v>
      </c>
      <c r="C21" s="397"/>
      <c r="D21" s="397"/>
      <c r="E21" s="398">
        <f>+B21/$B$3</f>
        <v>0.14562651718490777</v>
      </c>
      <c r="F21" s="398">
        <f t="shared" si="1"/>
        <v>0.15710452788556323</v>
      </c>
      <c r="G21" s="398">
        <f t="shared" si="2"/>
        <v>0.23256113610646192</v>
      </c>
      <c r="H21" s="407"/>
      <c r="I21" s="602"/>
      <c r="J21" s="603"/>
      <c r="K21" s="23"/>
      <c r="N21" s="23"/>
    </row>
    <row r="22" spans="1:14">
      <c r="A22" s="396" t="s">
        <v>29</v>
      </c>
      <c r="B22" s="397">
        <v>663.54</v>
      </c>
      <c r="C22" s="397"/>
      <c r="D22" s="397"/>
      <c r="E22" s="398">
        <f>+B22/$B$3</f>
        <v>5.1169880393855541E-3</v>
      </c>
      <c r="F22" s="398">
        <f t="shared" si="1"/>
        <v>5.5202995008319464E-3</v>
      </c>
      <c r="G22" s="398">
        <f t="shared" si="2"/>
        <v>8.171674876847293E-3</v>
      </c>
      <c r="H22" s="407"/>
      <c r="I22" s="602"/>
      <c r="J22" s="603"/>
      <c r="N22" s="23"/>
    </row>
    <row r="23" spans="1:14">
      <c r="A23" s="396" t="s">
        <v>30</v>
      </c>
      <c r="B23" s="397">
        <v>5191.9157481552729</v>
      </c>
      <c r="C23" s="397"/>
      <c r="D23" s="397"/>
      <c r="E23" s="398">
        <f>+B23/$B$3</f>
        <v>4.0038235501715091E-2</v>
      </c>
      <c r="F23" s="398">
        <f>+B23/$B$4</f>
        <v>4.3193974610276811E-2</v>
      </c>
      <c r="G23" s="398">
        <f t="shared" si="2"/>
        <v>6.3939849115212749E-2</v>
      </c>
      <c r="H23" s="407"/>
      <c r="I23" s="602"/>
      <c r="J23" s="603"/>
      <c r="N23" s="23"/>
    </row>
    <row r="24" spans="1:14">
      <c r="A24" s="396" t="s">
        <v>31</v>
      </c>
      <c r="B24" s="397">
        <f>468.82+632.68+552.4+632.68+116</f>
        <v>2402.58</v>
      </c>
      <c r="C24" s="397"/>
      <c r="D24" s="397"/>
      <c r="E24" s="398">
        <f>+B24/$B$3</f>
        <v>1.852785532698397E-2</v>
      </c>
      <c r="F24" s="398">
        <f>+B24/$B$4</f>
        <v>1.9988186356073211E-2</v>
      </c>
      <c r="G24" s="398">
        <f t="shared" ref="G24" si="3">+F24/$F$13</f>
        <v>2.9588423645320206E-2</v>
      </c>
      <c r="H24" s="407"/>
      <c r="I24" s="604"/>
      <c r="J24" s="605"/>
    </row>
    <row r="25" spans="1:14" ht="14.45" customHeight="1">
      <c r="A25" s="400" t="s">
        <v>32</v>
      </c>
      <c r="B25" s="389">
        <f>+SUM(B26:B28)</f>
        <v>39000</v>
      </c>
      <c r="C25" s="389"/>
      <c r="D25" s="389"/>
      <c r="E25" s="390">
        <f t="shared" si="0"/>
        <v>0.30075433814997832</v>
      </c>
      <c r="F25" s="401">
        <f>+B25/$B$4</f>
        <v>0.32445923460898501</v>
      </c>
      <c r="G25" s="595"/>
      <c r="H25" s="412"/>
      <c r="I25" s="607" t="s">
        <v>33</v>
      </c>
      <c r="J25" s="607"/>
      <c r="K25" s="23"/>
    </row>
    <row r="26" spans="1:14">
      <c r="A26" s="413" t="s">
        <v>34</v>
      </c>
      <c r="B26" s="414">
        <v>13000</v>
      </c>
      <c r="C26" s="414"/>
      <c r="D26" s="414"/>
      <c r="E26" s="415">
        <f>+B26/$B$3</f>
        <v>0.10025144604999277</v>
      </c>
      <c r="F26" s="415">
        <f>+B26/$B$4</f>
        <v>0.10815307820299501</v>
      </c>
      <c r="G26" s="595"/>
      <c r="H26" s="412"/>
      <c r="I26" s="607"/>
      <c r="J26" s="607"/>
      <c r="K26" s="23"/>
    </row>
    <row r="27" spans="1:14">
      <c r="A27" s="413" t="s">
        <v>35</v>
      </c>
      <c r="B27" s="414">
        <v>13000</v>
      </c>
      <c r="C27" s="414"/>
      <c r="D27" s="414"/>
      <c r="E27" s="415">
        <f t="shared" si="0"/>
        <v>0.10025144604999277</v>
      </c>
      <c r="F27" s="415">
        <f t="shared" si="1"/>
        <v>0.10815307820299501</v>
      </c>
      <c r="G27" s="595"/>
      <c r="H27" s="412"/>
      <c r="I27" s="607"/>
      <c r="J27" s="607"/>
      <c r="K27" s="23"/>
    </row>
    <row r="28" spans="1:14">
      <c r="A28" s="413" t="s">
        <v>36</v>
      </c>
      <c r="B28" s="414">
        <v>13000</v>
      </c>
      <c r="C28" s="414"/>
      <c r="D28" s="414"/>
      <c r="E28" s="415">
        <f t="shared" si="0"/>
        <v>0.10025144604999277</v>
      </c>
      <c r="F28" s="415">
        <f t="shared" si="1"/>
        <v>0.10815307820299501</v>
      </c>
      <c r="G28" s="595"/>
      <c r="H28" s="412"/>
      <c r="I28" s="607"/>
      <c r="J28" s="607"/>
    </row>
    <row r="29" spans="1:14">
      <c r="A29" s="416" t="s">
        <v>37</v>
      </c>
      <c r="B29" s="594">
        <f>+B3/B25</f>
        <v>3.3249728205128206</v>
      </c>
      <c r="C29" s="594"/>
      <c r="D29" s="594"/>
      <c r="E29" s="594"/>
      <c r="F29" s="594"/>
      <c r="G29" s="595"/>
      <c r="H29" s="412"/>
      <c r="I29" s="607"/>
      <c r="J29" s="607"/>
    </row>
    <row r="30" spans="1:14">
      <c r="A30" s="416" t="s">
        <v>38</v>
      </c>
      <c r="B30" s="594">
        <f>+B4/B25</f>
        <v>3.0820512820512822</v>
      </c>
      <c r="C30" s="594"/>
      <c r="D30" s="594"/>
      <c r="E30" s="594"/>
      <c r="F30" s="594"/>
      <c r="G30" s="595"/>
      <c r="H30" s="412"/>
      <c r="I30" s="607"/>
      <c r="J30" s="607"/>
      <c r="K30" s="23"/>
      <c r="L30" s="417"/>
    </row>
    <row r="31" spans="1:14">
      <c r="A31" s="24"/>
      <c r="B31" s="23"/>
      <c r="C31" s="23"/>
      <c r="D31" s="23"/>
    </row>
    <row r="32" spans="1:14">
      <c r="A32" s="24"/>
      <c r="E32" s="23"/>
    </row>
    <row r="33" spans="1:10" ht="30" customHeight="1">
      <c r="A33" s="418" t="s">
        <v>39</v>
      </c>
      <c r="B33" s="42"/>
      <c r="C33" s="42"/>
      <c r="D33" s="42"/>
      <c r="E33" s="43"/>
      <c r="F33" s="42"/>
      <c r="G33" s="42"/>
      <c r="H33" s="39"/>
      <c r="I33" s="383"/>
      <c r="J33" s="44"/>
    </row>
    <row r="34" spans="1:10" ht="42.6" customHeight="1">
      <c r="A34" s="40" t="s">
        <v>40</v>
      </c>
      <c r="B34" s="240" t="s">
        <v>41</v>
      </c>
      <c r="C34" s="240"/>
      <c r="D34" s="240"/>
      <c r="E34" s="41" t="s">
        <v>42</v>
      </c>
      <c r="F34" s="240" t="s">
        <v>43</v>
      </c>
      <c r="G34" s="240" t="s">
        <v>44</v>
      </c>
      <c r="H34" s="39"/>
      <c r="I34" s="596" t="s">
        <v>6</v>
      </c>
      <c r="J34" s="596"/>
    </row>
    <row r="35" spans="1:10" ht="30" customHeight="1">
      <c r="A35" s="419" t="s">
        <v>45</v>
      </c>
      <c r="B35" s="420">
        <f>B67+B76+B87</f>
        <v>115520.06000000001</v>
      </c>
      <c r="C35" s="420"/>
      <c r="D35" s="420"/>
      <c r="E35" s="421">
        <f>+B35/$B$45</f>
        <v>0.31688164779385014</v>
      </c>
      <c r="F35" s="420">
        <f>+$B$25*E35</f>
        <v>12358.384263960155</v>
      </c>
      <c r="G35" s="422">
        <f>+F35/$B$4</f>
        <v>0.10281517690482658</v>
      </c>
      <c r="H35" s="587"/>
      <c r="I35" s="588" t="s">
        <v>46</v>
      </c>
      <c r="J35" s="589"/>
    </row>
    <row r="36" spans="1:10" ht="30" customHeight="1">
      <c r="A36" s="419" t="s">
        <v>47</v>
      </c>
      <c r="B36" s="420">
        <f>B68+B75+B86</f>
        <v>112021.95000000003</v>
      </c>
      <c r="C36" s="420"/>
      <c r="D36" s="420"/>
      <c r="E36" s="421">
        <f t="shared" ref="E36:E44" si="4">+B36/$B$45</f>
        <v>0.30728602551868733</v>
      </c>
      <c r="F36" s="420">
        <f t="shared" ref="F36:F44" si="5">+$B$25*E36</f>
        <v>11984.154995228806</v>
      </c>
      <c r="G36" s="422">
        <f t="shared" ref="G36:G44" si="6">+F36/$B$4</f>
        <v>9.9701788645830333E-2</v>
      </c>
      <c r="H36" s="587"/>
      <c r="I36" s="590"/>
      <c r="J36" s="591"/>
    </row>
    <row r="37" spans="1:10" ht="30" customHeight="1">
      <c r="A37" s="419" t="s">
        <v>48</v>
      </c>
      <c r="B37" s="420">
        <f>B85</f>
        <v>67284.286666666667</v>
      </c>
      <c r="C37" s="420"/>
      <c r="D37" s="420"/>
      <c r="E37" s="421">
        <f t="shared" si="4"/>
        <v>0.18456669455995012</v>
      </c>
      <c r="F37" s="420">
        <f>+$B$25*E37</f>
        <v>7198.1010878380548</v>
      </c>
      <c r="G37" s="422">
        <f t="shared" si="6"/>
        <v>5.988436845123174E-2</v>
      </c>
      <c r="H37" s="587"/>
      <c r="I37" s="590"/>
      <c r="J37" s="591"/>
    </row>
    <row r="38" spans="1:10" ht="30" customHeight="1">
      <c r="A38" s="419" t="s">
        <v>49</v>
      </c>
      <c r="B38" s="420">
        <f>B79</f>
        <v>20560</v>
      </c>
      <c r="C38" s="420"/>
      <c r="D38" s="420"/>
      <c r="E38" s="421">
        <f t="shared" si="4"/>
        <v>5.6397881706792378E-2</v>
      </c>
      <c r="F38" s="420">
        <f>+$B$25*E38</f>
        <v>2199.5173865649026</v>
      </c>
      <c r="G38" s="422">
        <f t="shared" si="6"/>
        <v>1.8298813532153933E-2</v>
      </c>
      <c r="H38" s="587"/>
      <c r="I38" s="590"/>
      <c r="J38" s="591"/>
    </row>
    <row r="39" spans="1:10" ht="30" customHeight="1">
      <c r="A39" s="419" t="s">
        <v>50</v>
      </c>
      <c r="B39" s="420">
        <f>B78</f>
        <v>15336</v>
      </c>
      <c r="C39" s="420"/>
      <c r="D39" s="420"/>
      <c r="E39" s="421">
        <f t="shared" si="4"/>
        <v>4.2067991919035402E-2</v>
      </c>
      <c r="F39" s="420">
        <f>+$B$25*E39</f>
        <v>1640.6516848423807</v>
      </c>
      <c r="G39" s="422">
        <f t="shared" si="6"/>
        <v>1.3649348459587195E-2</v>
      </c>
      <c r="H39" s="587"/>
      <c r="I39" s="590"/>
      <c r="J39" s="591"/>
    </row>
    <row r="40" spans="1:10" ht="30" customHeight="1">
      <c r="A40" s="419" t="s">
        <v>51</v>
      </c>
      <c r="B40" s="420">
        <f>B77</f>
        <v>10800</v>
      </c>
      <c r="C40" s="420"/>
      <c r="D40" s="420"/>
      <c r="E40" s="421">
        <f t="shared" si="4"/>
        <v>2.9625346421855919E-2</v>
      </c>
      <c r="F40" s="420">
        <f t="shared" si="5"/>
        <v>1155.3885104523808</v>
      </c>
      <c r="G40" s="422">
        <f t="shared" si="6"/>
        <v>9.6122172250614046E-3</v>
      </c>
      <c r="H40" s="587"/>
      <c r="I40" s="590"/>
      <c r="J40" s="591"/>
    </row>
    <row r="41" spans="1:10" ht="30" customHeight="1">
      <c r="A41" s="419" t="s">
        <v>52</v>
      </c>
      <c r="B41" s="420">
        <f>B70+B80+B88</f>
        <v>6234.7304166666672</v>
      </c>
      <c r="C41" s="420"/>
      <c r="D41" s="420"/>
      <c r="E41" s="421">
        <f t="shared" si="4"/>
        <v>1.7102411892651121E-2</v>
      </c>
      <c r="F41" s="420">
        <f t="shared" si="5"/>
        <v>666.99406381339372</v>
      </c>
      <c r="G41" s="422">
        <f t="shared" si="6"/>
        <v>5.5490354726571859E-3</v>
      </c>
      <c r="H41" s="587"/>
      <c r="I41" s="590"/>
      <c r="J41" s="591"/>
    </row>
    <row r="42" spans="1:10" ht="30" customHeight="1">
      <c r="A42" s="419" t="s">
        <v>53</v>
      </c>
      <c r="B42" s="420">
        <f>+B71+B81+B89</f>
        <v>3904.360416666666</v>
      </c>
      <c r="C42" s="420"/>
      <c r="D42" s="420"/>
      <c r="E42" s="421">
        <f t="shared" si="4"/>
        <v>1.0710002768475156E-2</v>
      </c>
      <c r="F42" s="420">
        <f t="shared" si="5"/>
        <v>417.69010797053113</v>
      </c>
      <c r="G42" s="422">
        <f t="shared" si="6"/>
        <v>3.4749593009195602E-3</v>
      </c>
      <c r="H42" s="587"/>
      <c r="I42" s="590"/>
      <c r="J42" s="591"/>
    </row>
    <row r="43" spans="1:10" ht="30" customHeight="1">
      <c r="A43" s="419" t="s">
        <v>54</v>
      </c>
      <c r="B43" s="420">
        <f>B69</f>
        <v>3149</v>
      </c>
      <c r="C43" s="420"/>
      <c r="D43" s="420"/>
      <c r="E43" s="421">
        <f t="shared" si="4"/>
        <v>8.6379829520763229E-3</v>
      </c>
      <c r="F43" s="420">
        <f t="shared" si="5"/>
        <v>336.88133513097659</v>
      </c>
      <c r="G43" s="422">
        <f t="shared" si="6"/>
        <v>2.8026733371961446E-3</v>
      </c>
      <c r="H43" s="587"/>
      <c r="I43" s="590"/>
      <c r="J43" s="591"/>
    </row>
    <row r="44" spans="1:10" ht="30" customHeight="1">
      <c r="A44" s="419" t="s">
        <v>55</v>
      </c>
      <c r="B44" s="420">
        <f>B72+B82+B90</f>
        <v>9742.3116047222229</v>
      </c>
      <c r="C44" s="420"/>
      <c r="D44" s="420"/>
      <c r="E44" s="421">
        <f t="shared" si="4"/>
        <v>2.6724014466626193E-2</v>
      </c>
      <c r="F44" s="420">
        <f t="shared" si="5"/>
        <v>1042.2365641984215</v>
      </c>
      <c r="G44" s="422">
        <f t="shared" si="6"/>
        <v>8.6708532795209785E-3</v>
      </c>
      <c r="H44" s="587"/>
      <c r="I44" s="590"/>
      <c r="J44" s="591"/>
    </row>
    <row r="45" spans="1:10" ht="30" customHeight="1">
      <c r="A45" s="32" t="s">
        <v>56</v>
      </c>
      <c r="B45" s="33">
        <f>SUM(B35:B44)</f>
        <v>364552.69910472224</v>
      </c>
      <c r="C45" s="33"/>
      <c r="D45" s="33"/>
      <c r="E45" s="34">
        <f>SUM(E35:E44)</f>
        <v>1</v>
      </c>
      <c r="F45" s="33"/>
      <c r="G45" s="227"/>
      <c r="H45" s="587"/>
      <c r="I45" s="590"/>
      <c r="J45" s="591"/>
    </row>
    <row r="46" spans="1:10" ht="30" customHeight="1">
      <c r="A46" s="413" t="str">
        <f>+A14</f>
        <v>ESPACIO PÚBLICO</v>
      </c>
      <c r="B46" s="420"/>
      <c r="C46" s="420"/>
      <c r="D46" s="420"/>
      <c r="E46" s="423">
        <f>+F46/$F$49</f>
        <v>0.62022167487684754</v>
      </c>
      <c r="F46" s="420">
        <f>+B14</f>
        <v>50362</v>
      </c>
      <c r="G46" s="422">
        <f t="shared" ref="G46:G49" si="7">+F46/$B$4</f>
        <v>0.41898502495840267</v>
      </c>
      <c r="H46" s="587"/>
      <c r="I46" s="590"/>
      <c r="J46" s="591"/>
    </row>
    <row r="47" spans="1:10" ht="30" customHeight="1">
      <c r="A47" s="413" t="str">
        <f>+A18</f>
        <v>EQUIPAMIENTO</v>
      </c>
      <c r="B47" s="420"/>
      <c r="C47" s="420"/>
      <c r="D47" s="420"/>
      <c r="E47" s="423">
        <f>+F47/$F$49</f>
        <v>4.5517241379310361E-2</v>
      </c>
      <c r="F47" s="420">
        <f>+B18</f>
        <v>3696</v>
      </c>
      <c r="G47" s="422">
        <f t="shared" si="7"/>
        <v>3.0748752079866888E-2</v>
      </c>
      <c r="H47" s="587"/>
      <c r="I47" s="590"/>
      <c r="J47" s="591"/>
    </row>
    <row r="48" spans="1:10" ht="30" customHeight="1">
      <c r="A48" s="413" t="str">
        <f>+A20</f>
        <v>VIAS</v>
      </c>
      <c r="B48" s="420"/>
      <c r="C48" s="420"/>
      <c r="D48" s="420"/>
      <c r="E48" s="423">
        <f>+F48/$F$49</f>
        <v>0.33426108374384211</v>
      </c>
      <c r="F48" s="420">
        <f>+B20</f>
        <v>27141.999999999971</v>
      </c>
      <c r="G48" s="422">
        <f t="shared" si="7"/>
        <v>0.22580698835274518</v>
      </c>
      <c r="H48" s="587"/>
      <c r="I48" s="590"/>
      <c r="J48" s="591"/>
    </row>
    <row r="49" spans="1:12" ht="30" customHeight="1">
      <c r="A49" s="32" t="s">
        <v>57</v>
      </c>
      <c r="B49" s="33"/>
      <c r="C49" s="33"/>
      <c r="D49" s="33"/>
      <c r="E49" s="34">
        <f>+F49/$F$49</f>
        <v>1</v>
      </c>
      <c r="F49" s="33">
        <f>SUM(F46:F48)</f>
        <v>81199.999999999971</v>
      </c>
      <c r="G49" s="227">
        <f t="shared" si="7"/>
        <v>0.67554076539101471</v>
      </c>
      <c r="H49" s="587"/>
      <c r="I49" s="592"/>
      <c r="J49" s="593"/>
    </row>
    <row r="50" spans="1:12">
      <c r="B50" s="23"/>
      <c r="C50" s="23"/>
      <c r="D50" s="23"/>
    </row>
    <row r="53" spans="1:12" ht="15" thickBot="1">
      <c r="A53" s="418" t="s">
        <v>58</v>
      </c>
      <c r="B53" s="418"/>
      <c r="C53" s="418"/>
      <c r="D53" s="418"/>
      <c r="E53" s="418"/>
      <c r="F53" s="418"/>
      <c r="G53" s="418"/>
      <c r="H53" s="418"/>
      <c r="I53" s="383"/>
      <c r="J53" s="383"/>
    </row>
    <row r="54" spans="1:12" s="428" customFormat="1" ht="49.5" customHeight="1">
      <c r="A54" s="356" t="s">
        <v>59</v>
      </c>
      <c r="B54" s="424" t="s">
        <v>60</v>
      </c>
      <c r="C54" s="424"/>
      <c r="D54" s="424"/>
      <c r="E54" s="424" t="s">
        <v>61</v>
      </c>
      <c r="F54" s="425" t="s">
        <v>62</v>
      </c>
      <c r="G54" s="426"/>
      <c r="H54" s="426"/>
      <c r="I54" s="427" t="s">
        <v>63</v>
      </c>
      <c r="J54" s="425" t="s">
        <v>64</v>
      </c>
    </row>
    <row r="55" spans="1:12" s="428" customFormat="1" ht="30" customHeight="1">
      <c r="A55" s="429" t="s">
        <v>65</v>
      </c>
      <c r="B55" s="430">
        <v>3</v>
      </c>
      <c r="C55" s="430"/>
      <c r="D55" s="430"/>
      <c r="E55" s="431">
        <f>+'06 VIS'!B45+'06 VIS'!N45+'06 VIS'!T45</f>
        <v>2066</v>
      </c>
      <c r="F55" s="432">
        <f>+B55*E55</f>
        <v>6198</v>
      </c>
      <c r="G55" s="426"/>
      <c r="H55" s="426"/>
      <c r="I55" s="433">
        <f>+B14</f>
        <v>50362</v>
      </c>
      <c r="J55" s="434">
        <f>+I55/F58</f>
        <v>3.283907146583203</v>
      </c>
      <c r="K55" s="435">
        <f>+J55+J57</f>
        <v>3.5249087115284299</v>
      </c>
    </row>
    <row r="56" spans="1:12" s="428" customFormat="1" ht="30" customHeight="1">
      <c r="A56" s="429" t="s">
        <v>66</v>
      </c>
      <c r="B56" s="430">
        <v>3</v>
      </c>
      <c r="C56" s="430"/>
      <c r="D56" s="430"/>
      <c r="E56" s="431">
        <f>+'08 NO VIS'!B42+'08 NO VIS'!H42+'08 NO VIS'!N42</f>
        <v>1510</v>
      </c>
      <c r="F56" s="432">
        <f>+B56*E56</f>
        <v>4530</v>
      </c>
      <c r="G56" s="426"/>
      <c r="H56" s="426"/>
      <c r="I56" s="436" t="s">
        <v>67</v>
      </c>
      <c r="J56" s="437" t="s">
        <v>68</v>
      </c>
    </row>
    <row r="57" spans="1:12" s="428" customFormat="1" ht="30" customHeight="1" thickBot="1">
      <c r="A57" s="438" t="s">
        <v>69</v>
      </c>
      <c r="B57" s="439">
        <v>3</v>
      </c>
      <c r="C57" s="439"/>
      <c r="D57" s="439"/>
      <c r="E57" s="440">
        <f>+'07 VIP'!B38+'07 VIP'!H38</f>
        <v>1536</v>
      </c>
      <c r="F57" s="441">
        <f>+B57*E57</f>
        <v>4608</v>
      </c>
      <c r="G57" s="426"/>
      <c r="H57" s="426"/>
      <c r="I57" s="433">
        <f>+B18</f>
        <v>3696</v>
      </c>
      <c r="J57" s="434">
        <f>+I57/F58</f>
        <v>0.24100156494522693</v>
      </c>
    </row>
    <row r="58" spans="1:12" s="428" customFormat="1" ht="35.1" customHeight="1" thickBot="1">
      <c r="B58" s="442" t="s">
        <v>70</v>
      </c>
      <c r="C58" s="443"/>
      <c r="D58" s="443"/>
      <c r="E58" s="444">
        <f>+SUM(E55:E57)</f>
        <v>5112</v>
      </c>
      <c r="F58" s="445">
        <f>+F55+F56+F57</f>
        <v>15336</v>
      </c>
      <c r="G58" s="426"/>
      <c r="H58" s="426"/>
      <c r="I58" s="436" t="s">
        <v>71</v>
      </c>
      <c r="J58" s="437" t="s">
        <v>72</v>
      </c>
    </row>
    <row r="59" spans="1:12" s="428" customFormat="1" ht="38.1" customHeight="1">
      <c r="B59" s="351"/>
      <c r="C59" s="351"/>
      <c r="D59" s="351"/>
      <c r="E59" s="351"/>
      <c r="F59" s="351"/>
      <c r="G59" s="351"/>
      <c r="H59" s="351"/>
      <c r="I59" s="433">
        <f>B25-(B25*K92)</f>
        <v>25946.719999999998</v>
      </c>
      <c r="J59" s="434">
        <f>+I59/F58</f>
        <v>1.6918831507563901</v>
      </c>
    </row>
    <row r="60" spans="1:12" s="428" customFormat="1" ht="41.45" customHeight="1">
      <c r="B60" s="351"/>
      <c r="C60" s="351"/>
      <c r="D60" s="351"/>
      <c r="E60" s="351"/>
      <c r="F60" s="351"/>
      <c r="G60" s="351"/>
      <c r="H60" s="351"/>
      <c r="I60" s="436" t="s">
        <v>73</v>
      </c>
      <c r="J60" s="437" t="s">
        <v>74</v>
      </c>
    </row>
    <row r="61" spans="1:12" s="428" customFormat="1" ht="34.5" customHeight="1" thickBot="1">
      <c r="B61" s="351"/>
      <c r="C61" s="351"/>
      <c r="D61" s="351"/>
      <c r="E61" s="351"/>
      <c r="F61" s="351"/>
      <c r="G61" s="351"/>
      <c r="H61" s="351"/>
      <c r="I61" s="446">
        <f>+I55+I59</f>
        <v>76308.72</v>
      </c>
      <c r="J61" s="447">
        <f>+I61/F58</f>
        <v>4.9757902973395929</v>
      </c>
    </row>
    <row r="62" spans="1:12" s="428" customFormat="1" ht="30" customHeight="1">
      <c r="B62" s="351"/>
      <c r="C62" s="351"/>
      <c r="D62" s="351"/>
      <c r="E62" s="351"/>
      <c r="F62" s="351"/>
      <c r="G62" s="351"/>
      <c r="H62" s="352"/>
    </row>
    <row r="64" spans="1:12">
      <c r="A64" s="418" t="s">
        <v>75</v>
      </c>
      <c r="B64" s="418"/>
      <c r="C64" s="418"/>
      <c r="D64" s="418"/>
      <c r="E64" s="418"/>
      <c r="F64" s="418"/>
      <c r="G64" s="418"/>
      <c r="H64" s="418"/>
      <c r="I64" s="383"/>
      <c r="J64" s="383"/>
      <c r="K64" s="383"/>
      <c r="L64" s="383"/>
    </row>
    <row r="65" spans="1:13" ht="43.5">
      <c r="A65" s="233" t="s">
        <v>76</v>
      </c>
      <c r="B65" s="233" t="s">
        <v>77</v>
      </c>
      <c r="C65" s="233" t="s">
        <v>78</v>
      </c>
      <c r="D65" s="233" t="s">
        <v>79</v>
      </c>
      <c r="E65" s="234" t="s">
        <v>80</v>
      </c>
      <c r="F65" s="233" t="s">
        <v>81</v>
      </c>
      <c r="G65" s="233" t="s">
        <v>82</v>
      </c>
      <c r="H65" s="234" t="s">
        <v>83</v>
      </c>
      <c r="I65" s="233" t="s">
        <v>84</v>
      </c>
      <c r="J65" s="233" t="s">
        <v>85</v>
      </c>
      <c r="K65" s="233" t="s">
        <v>86</v>
      </c>
      <c r="L65" s="233" t="s">
        <v>87</v>
      </c>
    </row>
    <row r="66" spans="1:13">
      <c r="A66" s="188" t="s">
        <v>88</v>
      </c>
      <c r="B66" s="188"/>
      <c r="C66" s="188"/>
      <c r="D66" s="188"/>
      <c r="E66" s="188"/>
      <c r="F66" s="188"/>
      <c r="G66" s="188"/>
      <c r="H66" s="188"/>
      <c r="I66" s="188"/>
      <c r="J66" s="188"/>
      <c r="K66" s="188"/>
      <c r="L66" s="188"/>
    </row>
    <row r="67" spans="1:13">
      <c r="A67" s="449" t="str">
        <f>+A35</f>
        <v xml:space="preserve"> Vivienda VIS</v>
      </c>
      <c r="B67" s="420">
        <f>'06 VIS'!C45</f>
        <v>76602.400000000023</v>
      </c>
      <c r="C67" s="421">
        <f>+B67/$B$73</f>
        <v>0.59084352866163425</v>
      </c>
      <c r="D67" s="421">
        <f>+B67/$B$92</f>
        <v>0.21012709599496079</v>
      </c>
      <c r="E67" s="420">
        <f>+'06 VIS'!E45</f>
        <v>73302.400000000023</v>
      </c>
      <c r="F67" s="420">
        <f>'06 VIS'!F45</f>
        <v>60546.01636363638</v>
      </c>
      <c r="G67" s="420">
        <f>'06 VIS'!B45</f>
        <v>1356</v>
      </c>
      <c r="H67" s="420">
        <f>'06 VIS'!G37</f>
        <v>44.650454545454551</v>
      </c>
      <c r="I67" s="448">
        <f>+B67/$B$26</f>
        <v>5.8924923076923097</v>
      </c>
      <c r="J67" s="448">
        <f>+B67/'04 Areas x UAU'!$B$12</f>
        <v>1.8457060568263695</v>
      </c>
    </row>
    <row r="68" spans="1:13">
      <c r="A68" s="449" t="str">
        <f>+A36</f>
        <v xml:space="preserve"> Vivienda NO VIS</v>
      </c>
      <c r="B68" s="420">
        <f>'08 NO VIS'!C42</f>
        <v>42766.930000000022</v>
      </c>
      <c r="C68" s="421">
        <f t="shared" ref="C68:C72" si="8">+B68/$B$73</f>
        <v>0.32986647717597767</v>
      </c>
      <c r="D68" s="421">
        <f t="shared" ref="D68:D72" si="9">+B68/$B$92</f>
        <v>0.11731343672678363</v>
      </c>
      <c r="E68" s="420">
        <f>+'08 NO VIS'!E42</f>
        <v>41116.930000000022</v>
      </c>
      <c r="F68" s="420">
        <f>'08 NO VIS'!F42</f>
        <v>35210.43666666669</v>
      </c>
      <c r="G68" s="420">
        <f>'08 NO VIS'!B42</f>
        <v>590</v>
      </c>
      <c r="H68" s="420">
        <f>'08 NO VIS'!G35</f>
        <v>60.264333333333333</v>
      </c>
      <c r="I68" s="448">
        <f t="shared" ref="I68:I71" si="10">+B68/$B$26</f>
        <v>3.2897638461538476</v>
      </c>
      <c r="J68" s="448">
        <f>+B68/'04 Areas x UAU'!$B$12</f>
        <v>1.0304531154750944</v>
      </c>
      <c r="K68" s="450"/>
      <c r="L68" s="450"/>
    </row>
    <row r="69" spans="1:13" ht="29.1">
      <c r="A69" s="419" t="str">
        <f>+A43</f>
        <v xml:space="preserve"> Comercial y de ServiciosTipo 2 - Comercios y Servicios Básicos (supermercado)</v>
      </c>
      <c r="B69" s="420">
        <f>+'10 COMERCIO'!B9</f>
        <v>3149</v>
      </c>
      <c r="C69" s="421">
        <f t="shared" si="8"/>
        <v>2.4288615914847128E-2</v>
      </c>
      <c r="D69" s="421">
        <f t="shared" si="9"/>
        <v>8.6379829520763229E-3</v>
      </c>
      <c r="E69" s="420">
        <f>+'10 COMERCIO'!C9</f>
        <v>3149</v>
      </c>
      <c r="F69" s="420">
        <f>'10 COMERCIO'!D9</f>
        <v>2519.2000000000003</v>
      </c>
      <c r="G69" s="451" t="s">
        <v>89</v>
      </c>
      <c r="H69" s="420"/>
      <c r="I69" s="448">
        <f t="shared" si="10"/>
        <v>0.24223076923076922</v>
      </c>
      <c r="J69" s="448">
        <f>+B69/'04 Areas x UAU'!$B$12</f>
        <v>7.5873972263874698E-2</v>
      </c>
      <c r="K69" s="450"/>
      <c r="L69" s="450"/>
    </row>
    <row r="70" spans="1:13" ht="29.1">
      <c r="A70" s="419" t="str">
        <f>+A41</f>
        <v xml:space="preserve"> Comercial y de ServiciosTipo 2 - Servicios Logísticos (MiniStorage)</v>
      </c>
      <c r="B70" s="420">
        <f>+'09 MINISTORAGE'!B6</f>
        <v>2702.9089166666668</v>
      </c>
      <c r="C70" s="421">
        <f t="shared" si="8"/>
        <v>2.0847861711569455E-2</v>
      </c>
      <c r="D70" s="421">
        <f t="shared" si="9"/>
        <v>7.4143160187938231E-3</v>
      </c>
      <c r="E70" s="420">
        <f>+B70</f>
        <v>2702.9089166666668</v>
      </c>
      <c r="F70" s="420">
        <f>'09 MINISTORAGE'!B7</f>
        <v>1756.8907958333334</v>
      </c>
      <c r="G70" s="451" t="s">
        <v>89</v>
      </c>
      <c r="H70" s="420"/>
      <c r="I70" s="448">
        <f t="shared" si="10"/>
        <v>0.20791607051282052</v>
      </c>
      <c r="J70" s="448">
        <f>+B70/'04 Areas x UAU'!$B$12</f>
        <v>6.5125575158763507E-2</v>
      </c>
      <c r="K70" s="450"/>
      <c r="L70" s="450"/>
    </row>
    <row r="71" spans="1:13" ht="29.1">
      <c r="A71" s="419" t="str">
        <f>A42</f>
        <v xml:space="preserve"> Comercial y de ServiciosTipo 2 - Comercios y Servicios básicos (Locales)</v>
      </c>
      <c r="B71" s="420">
        <f>+'10 COMERCIO'!B10</f>
        <v>969.78891666666664</v>
      </c>
      <c r="C71" s="421">
        <f t="shared" si="8"/>
        <v>7.4800986076190394E-3</v>
      </c>
      <c r="D71" s="421">
        <f t="shared" si="9"/>
        <v>2.6602159826228109E-3</v>
      </c>
      <c r="E71" s="420">
        <f>+'10 COMERCIO'!C10</f>
        <v>969.78891666666664</v>
      </c>
      <c r="F71" s="420">
        <f>'10 COMERCIO'!D10</f>
        <v>872.810025</v>
      </c>
      <c r="G71" s="451" t="s">
        <v>89</v>
      </c>
      <c r="H71" s="420"/>
      <c r="I71" s="448">
        <f t="shared" si="10"/>
        <v>7.4599147435897434E-2</v>
      </c>
      <c r="J71" s="448">
        <f>+B71/'04 Areas x UAU'!$B$12</f>
        <v>2.3366699703073916E-2</v>
      </c>
      <c r="K71" s="450"/>
      <c r="L71" s="450"/>
    </row>
    <row r="72" spans="1:13">
      <c r="A72" s="449" t="s">
        <v>90</v>
      </c>
      <c r="B72" s="420">
        <f>+F96</f>
        <v>3458.1877102777785</v>
      </c>
      <c r="C72" s="421">
        <f t="shared" si="8"/>
        <v>2.6673417928352369E-2</v>
      </c>
      <c r="D72" s="421">
        <f t="shared" si="9"/>
        <v>9.4861119359985081E-3</v>
      </c>
      <c r="E72" s="420">
        <f>B72-J96</f>
        <v>2222.082166666667</v>
      </c>
      <c r="F72" s="420"/>
      <c r="G72" s="420"/>
      <c r="H72" s="420"/>
      <c r="I72" s="448">
        <f>+B72/$B$26</f>
        <v>0.2660144392521368</v>
      </c>
      <c r="J72" s="448">
        <f>+B72/'04 Areas x UAU'!$B$12</f>
        <v>8.3323734014889975E-2</v>
      </c>
      <c r="K72" s="450"/>
      <c r="L72" s="450"/>
    </row>
    <row r="73" spans="1:13">
      <c r="A73" s="348" t="s">
        <v>70</v>
      </c>
      <c r="B73" s="70">
        <f>SUM(B67:B72)</f>
        <v>129649.21554361116</v>
      </c>
      <c r="C73" s="353"/>
      <c r="D73" s="353"/>
      <c r="E73" s="70">
        <f>SUM(E67:E71)</f>
        <v>121241.02783333338</v>
      </c>
      <c r="F73" s="70">
        <f t="shared" ref="F73" si="11">SUM(F67:F72)</f>
        <v>100905.35385113639</v>
      </c>
      <c r="G73" s="70"/>
      <c r="H73" s="70"/>
      <c r="I73" s="38">
        <f>SUM(I67:I72)</f>
        <v>9.9730165802777826</v>
      </c>
      <c r="J73" s="38">
        <f>SUM(J67:J72)</f>
        <v>3.123849153442066</v>
      </c>
      <c r="K73" s="329">
        <f>(+'05 A y H x Edif.'!E4+'05 A y H x Edif.'!F4)/$B$26</f>
        <v>0.34358846153846151</v>
      </c>
      <c r="L73" s="329">
        <f>+('05 A y H x Edif.'!E4+'05 A y H x Edif.'!F4)/'04 Areas x UAU'!B12</f>
        <v>0.10762225411636581</v>
      </c>
    </row>
    <row r="74" spans="1:13">
      <c r="A74" s="349" t="s">
        <v>91</v>
      </c>
      <c r="B74" s="186"/>
      <c r="C74" s="354"/>
      <c r="D74" s="354"/>
      <c r="E74" s="186"/>
      <c r="F74" s="186"/>
      <c r="G74" s="186"/>
      <c r="H74" s="186"/>
      <c r="I74" s="186"/>
      <c r="J74" s="186"/>
      <c r="K74" s="186"/>
      <c r="L74" s="187"/>
    </row>
    <row r="75" spans="1:13">
      <c r="A75" s="449" t="str">
        <f>+A36</f>
        <v xml:space="preserve"> Vivienda NO VIS</v>
      </c>
      <c r="B75" s="420">
        <f>'08 NO VIS'!I42</f>
        <v>28361.420000000013</v>
      </c>
      <c r="C75" s="421">
        <f>+B75/$B$83</f>
        <v>0.27001059820887335</v>
      </c>
      <c r="D75" s="421">
        <f>+B75/$B$92</f>
        <v>7.7797860418125295E-2</v>
      </c>
      <c r="E75" s="420">
        <f>+'08 NO VIS'!K42</f>
        <v>26711.420000000013</v>
      </c>
      <c r="F75" s="420">
        <f>'08 NO VIS'!L42</f>
        <v>23323.154666666651</v>
      </c>
      <c r="G75" s="420">
        <f>'08 NO VIS'!H42</f>
        <v>392</v>
      </c>
      <c r="H75" s="420">
        <f>'08 NO VIS'!M35</f>
        <v>60.071083333333341</v>
      </c>
      <c r="I75" s="448">
        <f>+B75/$B$27</f>
        <v>2.1816476923076933</v>
      </c>
      <c r="J75" s="448">
        <f>+B75/'04 Areas x UAU'!$C$12</f>
        <v>0.95037541747182486</v>
      </c>
      <c r="K75" s="450"/>
      <c r="L75" s="450"/>
    </row>
    <row r="76" spans="1:13">
      <c r="A76" s="449" t="str">
        <f>+A35</f>
        <v xml:space="preserve"> Vivienda VIS</v>
      </c>
      <c r="B76" s="420">
        <f>'06 VIS'!O45</f>
        <v>25442.659999999993</v>
      </c>
      <c r="C76" s="421">
        <f t="shared" ref="C76:C82" si="12">+B76/$B$83</f>
        <v>0.24222298624769029</v>
      </c>
      <c r="D76" s="421">
        <f t="shared" ref="D76:D82" si="13">+B76/$B$92</f>
        <v>6.9791445962360782E-2</v>
      </c>
      <c r="E76" s="420">
        <f>+'06 VIS'!Q45</f>
        <v>23792.659999999993</v>
      </c>
      <c r="F76" s="420">
        <f>'06 VIS'!R45</f>
        <v>20032.408935714298</v>
      </c>
      <c r="G76" s="420">
        <f>'06 VIS'!N45</f>
        <v>457</v>
      </c>
      <c r="H76" s="420">
        <f>'06 VIS'!S37</f>
        <v>43.834592857142859</v>
      </c>
      <c r="I76" s="448">
        <f t="shared" ref="I76:I81" si="14">+B76/$B$27</f>
        <v>1.9571276923076917</v>
      </c>
      <c r="J76" s="448">
        <f>+B76/'04 Areas x UAU'!$C$12</f>
        <v>0.85256939247377883</v>
      </c>
      <c r="M76" s="270"/>
    </row>
    <row r="77" spans="1:13">
      <c r="A77" s="449" t="str">
        <f>+A40</f>
        <v>Comercial y de ServiciosTipo 3 - Servicios Hospedaje</v>
      </c>
      <c r="B77" s="420">
        <f>+'11 EDIFICIO DE SERVICIOS'!E19</f>
        <v>10800</v>
      </c>
      <c r="C77" s="421">
        <f t="shared" si="12"/>
        <v>0.10281976222120863</v>
      </c>
      <c r="D77" s="421">
        <f t="shared" si="13"/>
        <v>2.9625346421855919E-2</v>
      </c>
      <c r="E77" s="420">
        <f>+'11 EDIFICIO DE SERVICIOS'!I19</f>
        <v>10000</v>
      </c>
      <c r="F77" s="420">
        <f>'11 EDIFICIO DE SERVICIOS'!J19</f>
        <v>8335.8000000000029</v>
      </c>
      <c r="G77" s="420">
        <f>'11 EDIFICIO DE SERVICIOS'!K19</f>
        <v>330</v>
      </c>
      <c r="H77" s="420">
        <f>+'07 VIP'!M30</f>
        <v>36.33</v>
      </c>
      <c r="I77" s="448">
        <f t="shared" si="14"/>
        <v>0.83076923076923082</v>
      </c>
      <c r="J77" s="448">
        <f>+B77/'04 Areas x UAU'!$C$12</f>
        <v>0.36190199604588569</v>
      </c>
      <c r="K77" s="450"/>
      <c r="L77" s="450"/>
    </row>
    <row r="78" spans="1:13" ht="29.1">
      <c r="A78" s="449" t="str">
        <f>+A39</f>
        <v xml:space="preserve"> Comercial y de ServiciosTipo 3 - Servicios de Oficinas (Premium)</v>
      </c>
      <c r="B78" s="420">
        <f>'11 EDIFICIO DE SERVICIOS'!M19</f>
        <v>15336</v>
      </c>
      <c r="C78" s="421">
        <f t="shared" si="12"/>
        <v>0.14600406235411625</v>
      </c>
      <c r="D78" s="421">
        <f t="shared" si="13"/>
        <v>4.2067991919035402E-2</v>
      </c>
      <c r="E78" s="420">
        <f>+'11 EDIFICIO DE SERVICIOS'!Q19</f>
        <v>14696</v>
      </c>
      <c r="F78" s="420">
        <f>'11 EDIFICIO DE SERVICIOS'!R19</f>
        <v>13559.066666666666</v>
      </c>
      <c r="G78" s="451" t="s">
        <v>89</v>
      </c>
      <c r="H78" s="420"/>
      <c r="I78" s="448">
        <f t="shared" si="14"/>
        <v>1.1796923076923076</v>
      </c>
      <c r="J78" s="448">
        <f>+B78/'04 Areas x UAU'!$C$12</f>
        <v>0.51390083438515766</v>
      </c>
      <c r="K78" s="450"/>
      <c r="L78" s="450"/>
    </row>
    <row r="79" spans="1:13">
      <c r="A79" s="449" t="str">
        <f>+A38</f>
        <v>Comercial y de ServiciosTipo 3 -  Servicios de Oficinas</v>
      </c>
      <c r="B79" s="420">
        <f>'11 EDIFICIO DE SERVICIOS'!S19</f>
        <v>20560</v>
      </c>
      <c r="C79" s="421">
        <f t="shared" si="12"/>
        <v>0.19573836215444901</v>
      </c>
      <c r="D79" s="421">
        <f t="shared" si="13"/>
        <v>5.6397881706792378E-2</v>
      </c>
      <c r="E79" s="420">
        <f>+'11 EDIFICIO DE SERVICIOS'!W19</f>
        <v>19920</v>
      </c>
      <c r="F79" s="420">
        <f>'11 EDIFICIO DE SERVICIOS'!X19</f>
        <v>19360</v>
      </c>
      <c r="G79" s="451" t="s">
        <v>89</v>
      </c>
      <c r="H79" s="420"/>
      <c r="I79" s="448">
        <f t="shared" si="14"/>
        <v>1.5815384615384616</v>
      </c>
      <c r="J79" s="448">
        <f>+B79/'04 Areas x UAU'!$C$12</f>
        <v>0.68895417025031569</v>
      </c>
      <c r="K79" s="450"/>
      <c r="L79" s="450"/>
    </row>
    <row r="80" spans="1:13" ht="29.1">
      <c r="A80" s="449" t="str">
        <f>+A41</f>
        <v xml:space="preserve"> Comercial y de ServiciosTipo 2 - Servicios Logísticos (MiniStorage)</v>
      </c>
      <c r="B80" s="420">
        <f>+'09 MINISTORAGE'!E6</f>
        <v>1170.8681666666666</v>
      </c>
      <c r="C80" s="421">
        <f t="shared" si="12"/>
        <v>1.1147072823060105E-2</v>
      </c>
      <c r="D80" s="421">
        <f t="shared" si="13"/>
        <v>3.211793986279938E-3</v>
      </c>
      <c r="E80" s="420">
        <f>+B80</f>
        <v>1170.8681666666666</v>
      </c>
      <c r="F80" s="420">
        <f>'09 MINISTORAGE'!G7</f>
        <v>1534.6196666666667</v>
      </c>
      <c r="G80" s="451" t="s">
        <v>89</v>
      </c>
      <c r="H80" s="420"/>
      <c r="I80" s="448">
        <f t="shared" si="14"/>
        <v>9.0066782051282046E-2</v>
      </c>
      <c r="J80" s="448">
        <f>+B80/'04 Areas x UAU'!$C$12</f>
        <v>3.9235141354004945E-2</v>
      </c>
      <c r="K80" s="450"/>
      <c r="L80" s="450"/>
    </row>
    <row r="81" spans="1:13" ht="29.1">
      <c r="A81" s="449" t="str">
        <f>+A42</f>
        <v xml:space="preserve"> Comercial y de ServiciosTipo 2 - Comercios y Servicios básicos (Locales)</v>
      </c>
      <c r="B81" s="420">
        <f>+'10 COMERCIO'!E10</f>
        <v>1140.4181666666664</v>
      </c>
      <c r="C81" s="421">
        <f t="shared" si="12"/>
        <v>1.0857178215686417E-2</v>
      </c>
      <c r="D81" s="421">
        <f t="shared" si="13"/>
        <v>3.1282669678960933E-3</v>
      </c>
      <c r="E81" s="420">
        <f>+'10 COMERCIO'!F10</f>
        <v>1140.4181666666664</v>
      </c>
      <c r="F81" s="420">
        <f>'10 COMERCIO'!G10</f>
        <v>1026.37635</v>
      </c>
      <c r="G81" s="451" t="s">
        <v>89</v>
      </c>
      <c r="H81" s="420"/>
      <c r="I81" s="448">
        <f t="shared" si="14"/>
        <v>8.7724474358974333E-2</v>
      </c>
      <c r="J81" s="448">
        <f>+B81/'04 Areas x UAU'!$C$12</f>
        <v>3.8214778781820009E-2</v>
      </c>
      <c r="K81" s="450"/>
      <c r="L81" s="450"/>
    </row>
    <row r="82" spans="1:13">
      <c r="A82" s="449" t="s">
        <v>90</v>
      </c>
      <c r="B82" s="420">
        <f>F100</f>
        <v>2226.8069388888894</v>
      </c>
      <c r="C82" s="421">
        <f t="shared" si="12"/>
        <v>2.1199977774916022E-2</v>
      </c>
      <c r="D82" s="421">
        <f t="shared" si="13"/>
        <v>6.1083265721459156E-3</v>
      </c>
      <c r="E82" s="420">
        <f>F100-J100</f>
        <v>963.12366666666685</v>
      </c>
      <c r="F82" s="420"/>
      <c r="G82" s="420"/>
      <c r="H82" s="420"/>
      <c r="I82" s="448">
        <f>+B82/$B$27</f>
        <v>0.17129284145299148</v>
      </c>
      <c r="J82" s="448">
        <f>+B82/'04 Areas x UAU'!$C$12</f>
        <v>7.4619062591918306E-2</v>
      </c>
      <c r="K82" s="450"/>
      <c r="L82" s="450"/>
    </row>
    <row r="83" spans="1:13">
      <c r="A83" s="348" t="s">
        <v>70</v>
      </c>
      <c r="B83" s="70">
        <f>SUM(B75:B82)</f>
        <v>105038.17327222222</v>
      </c>
      <c r="C83" s="353"/>
      <c r="D83" s="353"/>
      <c r="E83" s="70">
        <f>SUM(E75:E81)</f>
        <v>97431.366333333339</v>
      </c>
      <c r="F83" s="70">
        <f t="shared" ref="F83" si="15">SUM(F75:F82)</f>
        <v>87171.426285714289</v>
      </c>
      <c r="G83" s="70"/>
      <c r="H83" s="70"/>
      <c r="I83" s="38">
        <f>SUM(I75:I82)</f>
        <v>8.0798594824786321</v>
      </c>
      <c r="J83" s="38">
        <f>SUM(J75:J82)</f>
        <v>3.5197707933547067</v>
      </c>
      <c r="K83" s="329">
        <f>+(SUM('05 A y H x Edif.'!G4:I4)/'00 Cuadro General'!B27)</f>
        <v>0.37672538461538463</v>
      </c>
      <c r="L83" s="329" cm="1">
        <f t="array" ref="L83:M83">+('05 A y H x Edif.'!J4:K4)/'04 Areas x UAU'!C12</f>
        <v>6.1811520546874145E-2</v>
      </c>
      <c r="M83" s="384">
        <v>6.1811520546874145E-2</v>
      </c>
    </row>
    <row r="84" spans="1:13">
      <c r="A84" s="349" t="s">
        <v>92</v>
      </c>
      <c r="B84" s="186"/>
      <c r="C84" s="354"/>
      <c r="D84" s="354"/>
      <c r="E84" s="186"/>
      <c r="F84" s="186"/>
      <c r="G84" s="186"/>
      <c r="H84" s="186"/>
      <c r="I84" s="186"/>
      <c r="J84" s="186"/>
      <c r="K84" s="186"/>
      <c r="L84" s="187"/>
    </row>
    <row r="85" spans="1:13">
      <c r="A85" s="449" t="str">
        <f>+A37</f>
        <v xml:space="preserve"> Vivienda VIP</v>
      </c>
      <c r="B85" s="420">
        <f>+'07 VIP'!C44</f>
        <v>67284.286666666667</v>
      </c>
      <c r="C85" s="421">
        <f>+B85/$B$92</f>
        <v>0.18456669455995012</v>
      </c>
      <c r="D85" s="421">
        <f>+B85/$B$92</f>
        <v>0.18456669455995012</v>
      </c>
      <c r="E85" s="420">
        <f>+'07 VIP'!E44</f>
        <v>64484.286666666667</v>
      </c>
      <c r="F85" s="420">
        <f>+'07 VIP'!F44</f>
        <v>55765.851428571463</v>
      </c>
      <c r="G85" s="420">
        <f>+'07 VIP'!B44</f>
        <v>1536</v>
      </c>
      <c r="H85" s="420">
        <f>+'07 VIP'!M9</f>
        <v>36.33</v>
      </c>
      <c r="I85" s="448">
        <f>+B85/$B$28</f>
        <v>5.1757143589743588</v>
      </c>
      <c r="J85" s="448">
        <f>+B85/'04 Areas x UAU'!$D$12</f>
        <v>1.377234503175748</v>
      </c>
      <c r="K85" s="450"/>
      <c r="L85" s="450"/>
    </row>
    <row r="86" spans="1:13">
      <c r="A86" s="449" t="str">
        <f>+A36</f>
        <v xml:space="preserve"> Vivienda NO VIS</v>
      </c>
      <c r="B86" s="420">
        <f>'08 NO VIS'!O42</f>
        <v>40893.599999999991</v>
      </c>
      <c r="C86" s="421">
        <f t="shared" ref="C86:C90" si="16">+B86/$B$92</f>
        <v>0.11217472837377841</v>
      </c>
      <c r="D86" s="421">
        <f t="shared" ref="D86:D90" si="17">+B86/$B$92</f>
        <v>0.11217472837377841</v>
      </c>
      <c r="E86" s="420">
        <f>+'08 NO VIS'!Q42</f>
        <v>37593.599999999991</v>
      </c>
      <c r="F86" s="420">
        <f>'08 NO VIS'!R42</f>
        <v>31870.608000000007</v>
      </c>
      <c r="G86" s="420">
        <f>'08 NO VIS'!N42</f>
        <v>528</v>
      </c>
      <c r="H86" s="420">
        <f>'08 NO VIS'!Y35</f>
        <v>60.201000000000001</v>
      </c>
      <c r="I86" s="448">
        <f t="shared" ref="I86:I89" si="18">+B86/$B$28</f>
        <v>3.1456615384615376</v>
      </c>
      <c r="J86" s="448">
        <f>+B86/'04 Areas x UAU'!$D$12</f>
        <v>0.83704650326581087</v>
      </c>
      <c r="K86" s="450"/>
      <c r="L86" s="450"/>
    </row>
    <row r="87" spans="1:13" ht="14.1" customHeight="1">
      <c r="A87" s="449" t="str">
        <f>+A35</f>
        <v xml:space="preserve"> Vivienda VIS</v>
      </c>
      <c r="B87" s="420">
        <f>'06 VIS'!U45</f>
        <v>13475</v>
      </c>
      <c r="C87" s="421">
        <f t="shared" si="16"/>
        <v>3.6963105836528565E-2</v>
      </c>
      <c r="D87" s="421">
        <f t="shared" si="17"/>
        <v>3.6963105836528565E-2</v>
      </c>
      <c r="E87" s="420">
        <f>+'06 VIS'!W45</f>
        <v>12925</v>
      </c>
      <c r="F87" s="420">
        <f>'06 VIS'!X45</f>
        <v>11130.24</v>
      </c>
      <c r="G87" s="420">
        <f>'06 VIS'!T45</f>
        <v>253</v>
      </c>
      <c r="H87" s="420">
        <f>'06 VIS'!Y37</f>
        <v>43.993043478260873</v>
      </c>
      <c r="I87" s="448">
        <f t="shared" si="18"/>
        <v>1.0365384615384616</v>
      </c>
      <c r="J87" s="448">
        <f>+B87/'04 Areas x UAU'!$D$12</f>
        <v>0.27581826084049349</v>
      </c>
    </row>
    <row r="88" spans="1:13" ht="29.1">
      <c r="A88" s="449" t="str">
        <f>+A41</f>
        <v xml:space="preserve"> Comercial y de ServiciosTipo 2 - Servicios Logísticos (MiniStorage)</v>
      </c>
      <c r="B88" s="420">
        <f>+'09 MINISTORAGE'!G6</f>
        <v>2360.9533333333334</v>
      </c>
      <c r="C88" s="421">
        <f t="shared" si="16"/>
        <v>6.4763018875773582E-3</v>
      </c>
      <c r="D88" s="421">
        <f t="shared" si="17"/>
        <v>6.4763018875773582E-3</v>
      </c>
      <c r="E88" s="420">
        <f>+B88</f>
        <v>2360.9533333333334</v>
      </c>
      <c r="F88" s="420">
        <f>'09 MINISTORAGE'!G7</f>
        <v>1534.6196666666667</v>
      </c>
      <c r="G88" s="451" t="s">
        <v>89</v>
      </c>
      <c r="H88" s="420"/>
      <c r="I88" s="448">
        <f t="shared" si="18"/>
        <v>0.18161179487179488</v>
      </c>
      <c r="J88" s="448">
        <f>+B88/'04 Areas x UAU'!$D$12</f>
        <v>4.8326088484272049E-2</v>
      </c>
      <c r="K88" s="450"/>
      <c r="L88" s="450"/>
    </row>
    <row r="89" spans="1:13" ht="29.1">
      <c r="A89" s="449" t="str">
        <f>+A42</f>
        <v xml:space="preserve"> Comercial y de ServiciosTipo 2 - Comercios y Servicios básicos (Locales)</v>
      </c>
      <c r="B89" s="420">
        <f>+'10 COMERCIO'!H10</f>
        <v>1794.1533333333332</v>
      </c>
      <c r="C89" s="421">
        <f t="shared" si="16"/>
        <v>4.9215198179562531E-3</v>
      </c>
      <c r="D89" s="421">
        <f t="shared" si="17"/>
        <v>4.9215198179562531E-3</v>
      </c>
      <c r="E89" s="420">
        <f>+'10 COMERCIO'!I10</f>
        <v>1794.1533333333332</v>
      </c>
      <c r="F89" s="420">
        <f>'10 COMERCIO'!J10</f>
        <v>1614.7379999999998</v>
      </c>
      <c r="G89" s="451" t="s">
        <v>89</v>
      </c>
      <c r="H89" s="420"/>
      <c r="I89" s="448">
        <f t="shared" si="18"/>
        <v>0.13801179487179485</v>
      </c>
      <c r="J89" s="448">
        <f>+B89/'04 Areas x UAU'!$D$12</f>
        <v>3.6724322974484164E-2</v>
      </c>
      <c r="K89" s="450"/>
      <c r="L89" s="450"/>
    </row>
    <row r="90" spans="1:13">
      <c r="A90" s="449" t="s">
        <v>90</v>
      </c>
      <c r="B90" s="420">
        <f>F104</f>
        <v>4057.3169555555555</v>
      </c>
      <c r="C90" s="421">
        <f t="shared" si="16"/>
        <v>1.1129575958481771E-2</v>
      </c>
      <c r="D90" s="421">
        <f t="shared" si="17"/>
        <v>1.1129575958481771E-2</v>
      </c>
      <c r="E90" s="420">
        <f>F104-J104</f>
        <v>2654.0933333333332</v>
      </c>
      <c r="F90" s="420"/>
      <c r="G90" s="451" t="s">
        <v>89</v>
      </c>
      <c r="H90" s="420"/>
      <c r="I90" s="448">
        <f>+B90/$B$28</f>
        <v>0.3121013042735043</v>
      </c>
      <c r="J90" s="448">
        <f>+B90/'04 Areas x UAU'!$D$12</f>
        <v>8.3048764850462267E-2</v>
      </c>
      <c r="K90" s="450"/>
      <c r="L90" s="450"/>
    </row>
    <row r="91" spans="1:13">
      <c r="A91" s="348" t="s">
        <v>70</v>
      </c>
      <c r="B91" s="70">
        <f>SUM(B85:B90)</f>
        <v>129865.31028888888</v>
      </c>
      <c r="C91" s="70"/>
      <c r="D91" s="70"/>
      <c r="E91" s="70">
        <f>SUM(E85:E89)</f>
        <v>119157.99333333333</v>
      </c>
      <c r="F91" s="70">
        <f>SUM(F85:F90)</f>
        <v>101916.05709523814</v>
      </c>
      <c r="G91" s="70"/>
      <c r="H91" s="420"/>
      <c r="I91" s="242">
        <f>SUM(I85:I90)</f>
        <v>9.9896392529914522</v>
      </c>
      <c r="J91" s="242">
        <f>SUM(J85:J90)</f>
        <v>2.6581984435912709</v>
      </c>
      <c r="K91" s="329">
        <f>+('05 A y H x Edif.'!J4+'05 A y H x Edif.'!K4)/'00 Cuadro General'!B28</f>
        <v>0.28378461538461536</v>
      </c>
      <c r="L91" s="329">
        <f>+('05 A y H x Edif.'!J4+'05 A y H x Edif.'!K4)/'04 Areas x UAU'!D12</f>
        <v>7.5513820251780966E-2</v>
      </c>
    </row>
    <row r="92" spans="1:13" ht="33" customHeight="1">
      <c r="A92" s="71" t="s">
        <v>93</v>
      </c>
      <c r="B92" s="71">
        <f>B73+B83+B91</f>
        <v>364552.69910472224</v>
      </c>
      <c r="C92" s="71"/>
      <c r="D92" s="71"/>
      <c r="E92" s="71">
        <f>E73+E83+E91</f>
        <v>337830.38750000007</v>
      </c>
      <c r="F92" s="71">
        <f>F73+F83+F91</f>
        <v>289992.83723208879</v>
      </c>
      <c r="G92" s="72"/>
      <c r="H92" s="452"/>
      <c r="I92" s="200">
        <f>+E92/B25</f>
        <v>8.6623176282051304</v>
      </c>
      <c r="J92" s="200">
        <f>+B92/B4</f>
        <v>3.032884351952764</v>
      </c>
      <c r="K92" s="200">
        <f>+SUM('05 A y H x Edif.'!E4:K4)/'00 Cuadro General'!B25</f>
        <v>0.33469948717948722</v>
      </c>
      <c r="L92" s="200">
        <f>+SUM('05 A y H x Edif.'!E4:K4)/'00 Cuadro General'!B4</f>
        <v>0.10859633943427621</v>
      </c>
      <c r="M92" s="23"/>
    </row>
    <row r="94" spans="1:13">
      <c r="A94" s="418" t="s">
        <v>94</v>
      </c>
      <c r="B94" s="383"/>
      <c r="C94" s="383"/>
      <c r="D94" s="383"/>
      <c r="E94" s="383"/>
      <c r="F94" s="383"/>
      <c r="G94" s="383"/>
      <c r="H94" s="383"/>
      <c r="I94" s="383"/>
      <c r="J94" s="383"/>
      <c r="K94" s="383"/>
      <c r="L94" s="383"/>
    </row>
    <row r="95" spans="1:13">
      <c r="A95" s="236" t="s">
        <v>40</v>
      </c>
      <c r="B95" s="237" t="s">
        <v>95</v>
      </c>
      <c r="C95" s="237"/>
      <c r="D95" s="237"/>
      <c r="E95" s="237" t="s">
        <v>96</v>
      </c>
      <c r="F95" s="237" t="s">
        <v>97</v>
      </c>
      <c r="G95" s="237" t="s">
        <v>98</v>
      </c>
      <c r="H95" s="237" t="s">
        <v>98</v>
      </c>
      <c r="I95" s="237" t="s">
        <v>99</v>
      </c>
      <c r="J95" s="235" t="s">
        <v>100</v>
      </c>
      <c r="K95" s="615" t="s">
        <v>101</v>
      </c>
      <c r="L95" s="616"/>
      <c r="M95" s="616"/>
    </row>
    <row r="96" spans="1:13">
      <c r="A96" s="238" t="s">
        <v>102</v>
      </c>
      <c r="B96" s="32"/>
      <c r="C96" s="32"/>
      <c r="D96" s="32"/>
      <c r="E96" s="33">
        <f>+SUM(E97:E99)</f>
        <v>17290.938551388892</v>
      </c>
      <c r="F96" s="33">
        <f t="shared" ref="F96:G96" si="19">+SUM(F97:F99)</f>
        <v>3458.1877102777785</v>
      </c>
      <c r="G96" s="33">
        <f t="shared" si="19"/>
        <v>6916.375420555557</v>
      </c>
      <c r="H96" s="33">
        <f t="shared" ref="H96" si="20">+SUM(H97:H99)</f>
        <v>6916.375420555557</v>
      </c>
      <c r="I96" s="33">
        <f t="shared" ref="I96:J96" si="21">+SUM(I97:I99)</f>
        <v>6916.375420555557</v>
      </c>
      <c r="J96" s="33">
        <f t="shared" si="21"/>
        <v>1236.1055436111112</v>
      </c>
      <c r="K96" s="609" t="e" vm="1">
        <v>#VALUE!</v>
      </c>
      <c r="L96" s="610"/>
    </row>
    <row r="97" spans="1:12">
      <c r="A97" s="413" t="s">
        <v>103</v>
      </c>
      <c r="B97" s="413" t="s">
        <v>104</v>
      </c>
      <c r="C97" s="413"/>
      <c r="D97" s="413"/>
      <c r="E97" s="420">
        <f>+G67*8.5</f>
        <v>11526</v>
      </c>
      <c r="F97" s="448">
        <f>+$E97*0.2</f>
        <v>2305.2000000000003</v>
      </c>
      <c r="G97" s="448">
        <f>+$E97*0.4</f>
        <v>4610.4000000000005</v>
      </c>
      <c r="H97" s="448">
        <f t="shared" ref="H97:I97" si="22">+$E97*0.4</f>
        <v>4610.4000000000005</v>
      </c>
      <c r="I97" s="448">
        <f t="shared" si="22"/>
        <v>4610.4000000000005</v>
      </c>
      <c r="J97" s="448">
        <f>+F97/3</f>
        <v>768.40000000000009</v>
      </c>
      <c r="K97" s="611"/>
      <c r="L97" s="612"/>
    </row>
    <row r="98" spans="1:12">
      <c r="A98" s="413" t="s">
        <v>66</v>
      </c>
      <c r="B98" s="413" t="s">
        <v>105</v>
      </c>
      <c r="C98" s="413"/>
      <c r="D98" s="413"/>
      <c r="E98" s="420">
        <f>+(E68/80)*10</f>
        <v>5139.6162500000028</v>
      </c>
      <c r="F98" s="448">
        <f t="shared" ref="F98:F99" si="23">+$E98*0.2</f>
        <v>1027.9232500000005</v>
      </c>
      <c r="G98" s="448">
        <f t="shared" ref="G98:I99" si="24">+$E98*0.4</f>
        <v>2055.846500000001</v>
      </c>
      <c r="H98" s="448">
        <f t="shared" si="24"/>
        <v>2055.846500000001</v>
      </c>
      <c r="I98" s="448">
        <f t="shared" si="24"/>
        <v>2055.846500000001</v>
      </c>
      <c r="J98" s="448">
        <f>+F98/3</f>
        <v>342.64108333333348</v>
      </c>
      <c r="K98" s="611"/>
      <c r="L98" s="612"/>
    </row>
    <row r="99" spans="1:12">
      <c r="A99" s="413" t="s">
        <v>106</v>
      </c>
      <c r="B99" s="413" t="s">
        <v>107</v>
      </c>
      <c r="C99" s="413"/>
      <c r="D99" s="413"/>
      <c r="E99" s="420">
        <f>+(SUM(E69:E71)/120)*11</f>
        <v>625.32230138888895</v>
      </c>
      <c r="F99" s="448">
        <f t="shared" si="23"/>
        <v>125.0644602777778</v>
      </c>
      <c r="G99" s="448">
        <f t="shared" si="24"/>
        <v>250.1289205555556</v>
      </c>
      <c r="H99" s="448">
        <f t="shared" si="24"/>
        <v>250.1289205555556</v>
      </c>
      <c r="I99" s="448">
        <f t="shared" si="24"/>
        <v>250.1289205555556</v>
      </c>
      <c r="J99" s="448">
        <f>+F99</f>
        <v>125.0644602777778</v>
      </c>
      <c r="K99" s="611"/>
      <c r="L99" s="612"/>
    </row>
    <row r="100" spans="1:12">
      <c r="A100" s="238" t="s">
        <v>91</v>
      </c>
      <c r="B100" s="32"/>
      <c r="C100" s="32"/>
      <c r="D100" s="32"/>
      <c r="E100" s="33">
        <f>+SUM(E101:E103)</f>
        <v>11134.034694444446</v>
      </c>
      <c r="F100" s="33">
        <f t="shared" ref="F100:G100" si="25">+SUM(F101:F103)</f>
        <v>2226.8069388888894</v>
      </c>
      <c r="G100" s="33">
        <f t="shared" si="25"/>
        <v>4453.6138777777787</v>
      </c>
      <c r="H100" s="33">
        <f t="shared" ref="H100" si="26">+SUM(H101:H103)</f>
        <v>4453.6138777777787</v>
      </c>
      <c r="I100" s="33">
        <f t="shared" ref="I100:J100" si="27">+SUM(I101:I103)</f>
        <v>4453.6138777777787</v>
      </c>
      <c r="J100" s="239">
        <f t="shared" si="27"/>
        <v>1263.6832722222225</v>
      </c>
      <c r="K100" s="611"/>
      <c r="L100" s="612"/>
    </row>
    <row r="101" spans="1:12">
      <c r="A101" s="413" t="s">
        <v>103</v>
      </c>
      <c r="B101" s="413" t="s">
        <v>104</v>
      </c>
      <c r="C101" s="413"/>
      <c r="D101" s="413"/>
      <c r="E101" s="420">
        <f>+G76*8.5</f>
        <v>3884.5</v>
      </c>
      <c r="F101" s="448">
        <f>+$E101*0.2</f>
        <v>776.90000000000009</v>
      </c>
      <c r="G101" s="448">
        <f>+$E101*0.4</f>
        <v>1553.8000000000002</v>
      </c>
      <c r="H101" s="448">
        <f t="shared" ref="H101:I101" si="28">+$E101*0.4</f>
        <v>1553.8000000000002</v>
      </c>
      <c r="I101" s="448">
        <f t="shared" si="28"/>
        <v>1553.8000000000002</v>
      </c>
      <c r="J101" s="448">
        <f>+F101/3</f>
        <v>258.9666666666667</v>
      </c>
      <c r="K101" s="611"/>
      <c r="L101" s="612"/>
    </row>
    <row r="102" spans="1:12">
      <c r="A102" s="413" t="s">
        <v>66</v>
      </c>
      <c r="B102" s="413" t="s">
        <v>105</v>
      </c>
      <c r="C102" s="413"/>
      <c r="D102" s="413"/>
      <c r="E102" s="420">
        <f>+(E75/80)*10</f>
        <v>3338.9275000000016</v>
      </c>
      <c r="F102" s="448">
        <f t="shared" ref="F102" si="29">+$E102*0.2</f>
        <v>667.78550000000041</v>
      </c>
      <c r="G102" s="448">
        <f t="shared" ref="G102:I103" si="30">+$E102*0.4</f>
        <v>1335.5710000000008</v>
      </c>
      <c r="H102" s="448">
        <f t="shared" si="30"/>
        <v>1335.5710000000008</v>
      </c>
      <c r="I102" s="448">
        <f t="shared" si="30"/>
        <v>1335.5710000000008</v>
      </c>
      <c r="J102" s="448">
        <f>+F102/3</f>
        <v>222.59516666666681</v>
      </c>
      <c r="K102" s="611"/>
      <c r="L102" s="612"/>
    </row>
    <row r="103" spans="1:12">
      <c r="A103" s="413" t="s">
        <v>106</v>
      </c>
      <c r="B103" s="413" t="s">
        <v>107</v>
      </c>
      <c r="C103" s="413"/>
      <c r="D103" s="413"/>
      <c r="E103" s="420">
        <f>+SUM(E77:E81)/120*10</f>
        <v>3910.6071944444448</v>
      </c>
      <c r="F103" s="448">
        <f>+$E103*0.2</f>
        <v>782.12143888888897</v>
      </c>
      <c r="G103" s="448">
        <f t="shared" si="30"/>
        <v>1564.2428777777779</v>
      </c>
      <c r="H103" s="448">
        <f t="shared" si="30"/>
        <v>1564.2428777777779</v>
      </c>
      <c r="I103" s="448">
        <f t="shared" si="30"/>
        <v>1564.2428777777779</v>
      </c>
      <c r="J103" s="448">
        <f>+F103</f>
        <v>782.12143888888897</v>
      </c>
      <c r="K103" s="611"/>
      <c r="L103" s="612"/>
    </row>
    <row r="104" spans="1:12">
      <c r="A104" s="238" t="s">
        <v>92</v>
      </c>
      <c r="B104" s="32"/>
      <c r="C104" s="32"/>
      <c r="D104" s="32"/>
      <c r="E104" s="239">
        <f>+SUM(E105:E107)</f>
        <v>20286.584777777774</v>
      </c>
      <c r="F104" s="239">
        <f t="shared" ref="F104:G104" si="31">+SUM(F105:F107)</f>
        <v>4057.3169555555555</v>
      </c>
      <c r="G104" s="239">
        <f t="shared" si="31"/>
        <v>8114.633911111111</v>
      </c>
      <c r="H104" s="239">
        <f t="shared" ref="H104" si="32">+SUM(H105:H107)</f>
        <v>8114.633911111111</v>
      </c>
      <c r="I104" s="239">
        <f t="shared" ref="I104:J104" si="33">+SUM(I105:I107)</f>
        <v>8114.633911111111</v>
      </c>
      <c r="J104" s="239">
        <f t="shared" si="33"/>
        <v>1403.2236222222223</v>
      </c>
      <c r="K104" s="611"/>
      <c r="L104" s="612"/>
    </row>
    <row r="105" spans="1:12">
      <c r="A105" s="413" t="s">
        <v>103</v>
      </c>
      <c r="B105" s="413" t="s">
        <v>104</v>
      </c>
      <c r="C105" s="413"/>
      <c r="D105" s="413"/>
      <c r="E105" s="448">
        <f>+(G85+G87)*8.5</f>
        <v>15206.5</v>
      </c>
      <c r="F105" s="448">
        <f>+$E105*0.2</f>
        <v>3041.3</v>
      </c>
      <c r="G105" s="448">
        <f>+$E105*0.4</f>
        <v>6082.6</v>
      </c>
      <c r="H105" s="448">
        <f t="shared" ref="H105:I105" si="34">+$E105*0.4</f>
        <v>6082.6</v>
      </c>
      <c r="I105" s="448">
        <f t="shared" si="34"/>
        <v>6082.6</v>
      </c>
      <c r="J105" s="448">
        <f>+F105/3</f>
        <v>1013.7666666666668</v>
      </c>
      <c r="K105" s="611"/>
      <c r="L105" s="612"/>
    </row>
    <row r="106" spans="1:12">
      <c r="A106" s="413" t="s">
        <v>66</v>
      </c>
      <c r="B106" s="413" t="s">
        <v>105</v>
      </c>
      <c r="C106" s="413"/>
      <c r="D106" s="413"/>
      <c r="E106" s="448">
        <f>+(E86/80)*10</f>
        <v>4699.1999999999989</v>
      </c>
      <c r="F106" s="448">
        <f t="shared" ref="F106:F107" si="35">+$E106*0.2</f>
        <v>939.8399999999998</v>
      </c>
      <c r="G106" s="448">
        <f t="shared" ref="G106:I107" si="36">+$E106*0.4</f>
        <v>1879.6799999999996</v>
      </c>
      <c r="H106" s="448">
        <f t="shared" si="36"/>
        <v>1879.6799999999996</v>
      </c>
      <c r="I106" s="448">
        <f t="shared" si="36"/>
        <v>1879.6799999999996</v>
      </c>
      <c r="J106" s="448">
        <f>+F106/3</f>
        <v>313.27999999999992</v>
      </c>
      <c r="K106" s="611"/>
      <c r="L106" s="612"/>
    </row>
    <row r="107" spans="1:12">
      <c r="A107" s="413" t="s">
        <v>106</v>
      </c>
      <c r="B107" s="413" t="s">
        <v>107</v>
      </c>
      <c r="C107" s="413"/>
      <c r="D107" s="413"/>
      <c r="E107" s="448">
        <f>+(SUM(E88:E89)/120)*11</f>
        <v>380.88477777777774</v>
      </c>
      <c r="F107" s="448">
        <f t="shared" si="35"/>
        <v>76.176955555555551</v>
      </c>
      <c r="G107" s="448">
        <f t="shared" si="36"/>
        <v>152.3539111111111</v>
      </c>
      <c r="H107" s="448">
        <f t="shared" si="36"/>
        <v>152.3539111111111</v>
      </c>
      <c r="I107" s="448">
        <f t="shared" si="36"/>
        <v>152.3539111111111</v>
      </c>
      <c r="J107" s="448">
        <f>+F107</f>
        <v>76.176955555555551</v>
      </c>
      <c r="K107" s="613"/>
      <c r="L107" s="614"/>
    </row>
    <row r="108" spans="1:12" ht="110.45" customHeight="1">
      <c r="K108" s="608"/>
      <c r="L108" s="608"/>
    </row>
    <row r="110" spans="1:12">
      <c r="F110" s="453"/>
    </row>
    <row r="111" spans="1:12">
      <c r="B111" s="23"/>
      <c r="C111" s="23"/>
      <c r="D111" s="23"/>
      <c r="E111" s="23"/>
    </row>
    <row r="112" spans="1:12">
      <c r="E112" s="23"/>
    </row>
    <row r="113" spans="5:5">
      <c r="E113" s="23"/>
    </row>
  </sheetData>
  <sortState xmlns:xlrd2="http://schemas.microsoft.com/office/spreadsheetml/2017/richdata2" ref="A67:G71">
    <sortCondition descending="1" ref="A67:A71"/>
  </sortState>
  <mergeCells count="16">
    <mergeCell ref="K108:L108"/>
    <mergeCell ref="K96:L107"/>
    <mergeCell ref="K95:M95"/>
    <mergeCell ref="A1:G1"/>
    <mergeCell ref="H35:H45"/>
    <mergeCell ref="H46:H49"/>
    <mergeCell ref="I35:J49"/>
    <mergeCell ref="B30:F30"/>
    <mergeCell ref="G25:G30"/>
    <mergeCell ref="I34:J34"/>
    <mergeCell ref="G3:G12"/>
    <mergeCell ref="B29:F29"/>
    <mergeCell ref="I13:J24"/>
    <mergeCell ref="I2:J2"/>
    <mergeCell ref="I3:J12"/>
    <mergeCell ref="I25:J30"/>
  </mergeCells>
  <phoneticPr fontId="3" type="noConversion"/>
  <pageMargins left="0.70866141732283472" right="0.70866141732283472" top="0.74803149606299213" bottom="0.74803149606299213" header="0.31496062992125984" footer="0.31496062992125984"/>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24959-7F17-40D6-BFE8-E07C84D7D07B}">
  <sheetPr>
    <tabColor theme="8" tint="-0.249977111117893"/>
  </sheetPr>
  <dimension ref="A1:U119"/>
  <sheetViews>
    <sheetView topLeftCell="C1" zoomScaleNormal="100" workbookViewId="0">
      <selection activeCell="I107" sqref="I107"/>
    </sheetView>
  </sheetViews>
  <sheetFormatPr defaultColWidth="11" defaultRowHeight="14.45"/>
  <cols>
    <col min="1" max="1" width="2.85546875" style="76" customWidth="1"/>
    <col min="2" max="2" width="24.7109375" style="76" customWidth="1"/>
    <col min="3" max="3" width="9.7109375" style="483" customWidth="1"/>
    <col min="4" max="8" width="21.5703125" style="76" customWidth="1"/>
    <col min="9" max="9" width="24.28515625" style="77" bestFit="1" customWidth="1"/>
    <col min="10" max="12" width="21.5703125" style="77" customWidth="1"/>
    <col min="13" max="15" width="21.5703125" style="76" customWidth="1"/>
    <col min="16" max="21" width="14.42578125" style="76" customWidth="1"/>
    <col min="22" max="22" width="12.5703125" style="76" bestFit="1" customWidth="1"/>
    <col min="23" max="16384" width="11" style="76"/>
  </cols>
  <sheetData>
    <row r="1" spans="1:21" s="23" customFormat="1">
      <c r="A1" s="454"/>
      <c r="B1" s="455" t="s">
        <v>108</v>
      </c>
      <c r="C1" s="455"/>
      <c r="D1" s="455"/>
      <c r="E1" s="455"/>
      <c r="F1" s="455"/>
      <c r="G1" s="455"/>
      <c r="H1" s="456"/>
      <c r="I1" s="456"/>
      <c r="J1" s="456"/>
      <c r="K1" s="456"/>
      <c r="L1" s="456"/>
      <c r="M1" s="456"/>
      <c r="N1" s="456"/>
      <c r="O1" s="456"/>
      <c r="P1" s="456"/>
      <c r="Q1" s="456"/>
      <c r="R1" s="456"/>
      <c r="S1" s="456"/>
      <c r="T1" s="456"/>
      <c r="U1" s="456"/>
    </row>
    <row r="2" spans="1:21" ht="15" thickBot="1">
      <c r="A2" s="457"/>
      <c r="B2" s="79"/>
      <c r="C2" s="458"/>
      <c r="D2" s="457"/>
      <c r="E2" s="457"/>
      <c r="F2" s="457"/>
      <c r="G2" s="457"/>
      <c r="H2" s="457"/>
      <c r="I2" s="284"/>
      <c r="J2" s="284"/>
      <c r="K2" s="284"/>
      <c r="L2" s="284"/>
      <c r="M2" s="457"/>
      <c r="N2" s="457"/>
      <c r="O2" s="457"/>
      <c r="P2" s="457"/>
      <c r="Q2" s="457"/>
      <c r="R2" s="457"/>
      <c r="S2" s="457"/>
      <c r="T2" s="457"/>
      <c r="U2" s="457"/>
    </row>
    <row r="3" spans="1:21" s="80" customFormat="1" ht="43.5">
      <c r="A3" s="285"/>
      <c r="B3" s="459" t="s">
        <v>109</v>
      </c>
      <c r="C3" s="460"/>
      <c r="D3" s="460" t="s">
        <v>110</v>
      </c>
      <c r="E3" s="460" t="s">
        <v>111</v>
      </c>
      <c r="F3" s="460" t="s">
        <v>112</v>
      </c>
      <c r="G3" s="460" t="s">
        <v>113</v>
      </c>
      <c r="H3" s="460" t="s">
        <v>114</v>
      </c>
      <c r="I3" s="460" t="s">
        <v>115</v>
      </c>
      <c r="J3" s="461" t="s">
        <v>116</v>
      </c>
      <c r="K3" s="461" t="s">
        <v>117</v>
      </c>
      <c r="L3" s="461" t="s">
        <v>118</v>
      </c>
      <c r="M3" s="462" t="s">
        <v>119</v>
      </c>
      <c r="N3" s="285"/>
      <c r="O3" s="285"/>
      <c r="P3" s="285"/>
      <c r="Q3" s="285"/>
      <c r="R3" s="285"/>
      <c r="S3" s="285"/>
      <c r="T3" s="285"/>
      <c r="U3" s="285"/>
    </row>
    <row r="4" spans="1:21">
      <c r="A4" s="457"/>
      <c r="B4" s="463" t="s">
        <v>102</v>
      </c>
      <c r="C4" s="84"/>
      <c r="D4" s="464">
        <f>+'06 VIS'!B45</f>
        <v>1356</v>
      </c>
      <c r="E4" s="464"/>
      <c r="F4" s="464">
        <f>+'08 NO VIS'!F42</f>
        <v>35210.43666666669</v>
      </c>
      <c r="G4" s="464"/>
      <c r="H4" s="464"/>
      <c r="I4" s="464"/>
      <c r="J4" s="465">
        <f>+'09 MINISTORAGE'!B7</f>
        <v>1756.8907958333334</v>
      </c>
      <c r="K4" s="465">
        <f>+'10 COMERCIO'!D10</f>
        <v>872.810025</v>
      </c>
      <c r="L4" s="465">
        <f>+'10 COMERCIO'!D9</f>
        <v>2519.2000000000003</v>
      </c>
      <c r="M4" s="466"/>
      <c r="N4" s="457"/>
      <c r="O4" s="457"/>
      <c r="P4" s="457"/>
      <c r="Q4" s="457"/>
      <c r="R4" s="457"/>
      <c r="S4" s="457"/>
      <c r="T4" s="457"/>
      <c r="U4" s="457"/>
    </row>
    <row r="5" spans="1:21">
      <c r="A5" s="457"/>
      <c r="B5" s="463" t="s">
        <v>91</v>
      </c>
      <c r="C5" s="84"/>
      <c r="D5" s="464">
        <f>+'06 VIS'!N45</f>
        <v>457</v>
      </c>
      <c r="E5" s="464"/>
      <c r="F5" s="464">
        <f>+'08 NO VIS'!L42</f>
        <v>23323.154666666651</v>
      </c>
      <c r="G5" s="464">
        <f>+'11 EDIFICIO DE SERVICIOS'!R19</f>
        <v>13559.066666666666</v>
      </c>
      <c r="H5" s="464">
        <f>+'11 EDIFICIO DE SERVICIOS'!J19</f>
        <v>8335.8000000000029</v>
      </c>
      <c r="I5" s="464">
        <f>+'11 EDIFICIO DE SERVICIOS'!X19</f>
        <v>19360</v>
      </c>
      <c r="J5" s="465">
        <f>+'09 MINISTORAGE'!E7</f>
        <v>761.0643083333332</v>
      </c>
      <c r="K5" s="465">
        <f>+'10 COMERCIO'!G10</f>
        <v>1026.37635</v>
      </c>
      <c r="L5" s="465"/>
      <c r="M5" s="467"/>
      <c r="N5" s="457"/>
      <c r="O5" s="457"/>
      <c r="P5" s="457"/>
      <c r="Q5" s="457"/>
      <c r="R5" s="457"/>
      <c r="S5" s="457"/>
      <c r="T5" s="457"/>
      <c r="U5" s="457"/>
    </row>
    <row r="6" spans="1:21">
      <c r="A6" s="457"/>
      <c r="B6" s="463" t="s">
        <v>120</v>
      </c>
      <c r="C6" s="84"/>
      <c r="D6" s="464">
        <f>+'06 VIS'!T45</f>
        <v>253</v>
      </c>
      <c r="E6" s="464">
        <f>+'07 VIP'!B44</f>
        <v>1536</v>
      </c>
      <c r="F6" s="464">
        <f>+'08 NO VIS'!R42</f>
        <v>31870.608000000007</v>
      </c>
      <c r="G6" s="464"/>
      <c r="H6" s="464"/>
      <c r="I6" s="464"/>
      <c r="J6" s="465">
        <f>+'09 MINISTORAGE'!G7</f>
        <v>1534.6196666666667</v>
      </c>
      <c r="K6" s="465">
        <f>+'10 COMERCIO'!J10</f>
        <v>1614.7379999999998</v>
      </c>
      <c r="L6" s="465"/>
      <c r="M6" s="467"/>
      <c r="N6" s="457"/>
      <c r="O6" s="457"/>
      <c r="P6" s="457"/>
      <c r="Q6" s="457"/>
      <c r="R6" s="457"/>
      <c r="S6" s="457"/>
      <c r="T6" s="457"/>
      <c r="U6" s="457"/>
    </row>
    <row r="7" spans="1:21" s="79" customFormat="1">
      <c r="A7" s="283"/>
      <c r="B7" s="468" t="s">
        <v>70</v>
      </c>
      <c r="C7" s="469"/>
      <c r="D7" s="470">
        <f>+SUM(D4:D6)</f>
        <v>2066</v>
      </c>
      <c r="E7" s="470">
        <f>+SUM(E4:E6)</f>
        <v>1536</v>
      </c>
      <c r="F7" s="470">
        <f t="shared" ref="F7:L7" si="0">+SUM(F4:F6)</f>
        <v>90404.199333333352</v>
      </c>
      <c r="G7" s="470">
        <f t="shared" si="0"/>
        <v>13559.066666666666</v>
      </c>
      <c r="H7" s="470">
        <f t="shared" si="0"/>
        <v>8335.8000000000029</v>
      </c>
      <c r="I7" s="470">
        <f t="shared" si="0"/>
        <v>19360</v>
      </c>
      <c r="J7" s="470">
        <f t="shared" si="0"/>
        <v>4052.5747708333329</v>
      </c>
      <c r="K7" s="470">
        <f t="shared" si="0"/>
        <v>3513.9243749999996</v>
      </c>
      <c r="L7" s="470">
        <f t="shared" si="0"/>
        <v>2519.2000000000003</v>
      </c>
      <c r="M7" s="467"/>
      <c r="N7" s="283">
        <f>+F6*F9</f>
        <v>235892689.13385832</v>
      </c>
      <c r="O7" s="283"/>
      <c r="P7" s="283"/>
      <c r="Q7" s="283"/>
      <c r="R7" s="283"/>
      <c r="S7" s="283"/>
      <c r="T7" s="283"/>
      <c r="U7" s="283"/>
    </row>
    <row r="8" spans="1:21" s="79" customFormat="1">
      <c r="A8" s="283"/>
      <c r="B8" s="471" t="s">
        <v>121</v>
      </c>
      <c r="C8" s="357"/>
      <c r="D8" s="472"/>
      <c r="E8" s="472"/>
      <c r="F8" s="472"/>
      <c r="G8" s="472"/>
      <c r="H8" s="472"/>
      <c r="I8" s="472"/>
      <c r="J8" s="472"/>
      <c r="K8" s="472"/>
      <c r="L8" s="473"/>
      <c r="M8" s="467"/>
      <c r="N8" s="283">
        <f>+N7/D9</f>
        <v>947.26509038794632</v>
      </c>
      <c r="O8" s="283"/>
      <c r="P8" s="283"/>
      <c r="Q8" s="283"/>
      <c r="R8" s="283"/>
      <c r="S8" s="283"/>
      <c r="T8" s="283"/>
      <c r="U8" s="283"/>
    </row>
    <row r="9" spans="1:21" s="23" customFormat="1">
      <c r="A9" s="454"/>
      <c r="B9" s="474"/>
      <c r="C9" s="475"/>
      <c r="D9" s="476">
        <f>+(175*1423000)/1000</f>
        <v>249025</v>
      </c>
      <c r="E9" s="476">
        <f>+(110*1423000)/1000</f>
        <v>156530</v>
      </c>
      <c r="F9" s="476">
        <f>(470000000/63.5)/1000</f>
        <v>7401.5748031496059</v>
      </c>
      <c r="G9" s="476">
        <v>9000</v>
      </c>
      <c r="H9" s="476">
        <v>8200</v>
      </c>
      <c r="I9" s="476">
        <v>7200</v>
      </c>
      <c r="J9" s="476">
        <v>5500</v>
      </c>
      <c r="K9" s="476">
        <v>9200</v>
      </c>
      <c r="L9" s="476">
        <v>9200</v>
      </c>
      <c r="M9" s="477"/>
      <c r="N9" s="454"/>
      <c r="O9" s="454"/>
      <c r="P9" s="454"/>
      <c r="Q9" s="454"/>
      <c r="R9" s="454"/>
      <c r="S9" s="454"/>
      <c r="T9" s="454"/>
      <c r="U9" s="454"/>
    </row>
    <row r="10" spans="1:21">
      <c r="A10" s="457"/>
      <c r="B10" s="463" t="s">
        <v>102</v>
      </c>
      <c r="C10" s="84"/>
      <c r="D10" s="85">
        <f t="shared" ref="D10:D12" si="1">+D4*D$9</f>
        <v>337677900</v>
      </c>
      <c r="E10" s="85">
        <f>+E4*E$9</f>
        <v>0</v>
      </c>
      <c r="F10" s="85">
        <f>+F4*F$9</f>
        <v>260612680.83989519</v>
      </c>
      <c r="G10" s="85">
        <f t="shared" ref="F10:L12" si="2">+G4*G$9</f>
        <v>0</v>
      </c>
      <c r="H10" s="85">
        <f t="shared" si="2"/>
        <v>0</v>
      </c>
      <c r="I10" s="85">
        <f t="shared" si="2"/>
        <v>0</v>
      </c>
      <c r="J10" s="85">
        <f t="shared" si="2"/>
        <v>9662899.3770833332</v>
      </c>
      <c r="K10" s="85">
        <f t="shared" si="2"/>
        <v>8029852.2299999995</v>
      </c>
      <c r="L10" s="85">
        <f t="shared" si="2"/>
        <v>23176640.000000004</v>
      </c>
      <c r="M10" s="478">
        <f>+SUM(D10:L10)</f>
        <v>639159972.44697857</v>
      </c>
      <c r="N10" s="457"/>
      <c r="O10" s="457"/>
      <c r="P10" s="457"/>
      <c r="Q10" s="457"/>
      <c r="R10" s="457"/>
      <c r="S10" s="457"/>
      <c r="T10" s="457"/>
      <c r="U10" s="457"/>
    </row>
    <row r="11" spans="1:21">
      <c r="A11" s="457"/>
      <c r="B11" s="463" t="s">
        <v>91</v>
      </c>
      <c r="C11" s="84"/>
      <c r="D11" s="85">
        <f t="shared" si="1"/>
        <v>113804425</v>
      </c>
      <c r="E11" s="85">
        <f t="shared" ref="E11" si="3">+E5*E$9</f>
        <v>0</v>
      </c>
      <c r="F11" s="85">
        <f t="shared" si="2"/>
        <v>172628073.91076103</v>
      </c>
      <c r="G11" s="85">
        <f t="shared" si="2"/>
        <v>122031599.99999999</v>
      </c>
      <c r="H11" s="85">
        <f t="shared" si="2"/>
        <v>68353560.00000003</v>
      </c>
      <c r="I11" s="85">
        <f t="shared" si="2"/>
        <v>139392000</v>
      </c>
      <c r="J11" s="85">
        <f t="shared" si="2"/>
        <v>4185853.6958333328</v>
      </c>
      <c r="K11" s="85">
        <f t="shared" si="2"/>
        <v>9442662.4199999999</v>
      </c>
      <c r="L11" s="85">
        <f t="shared" si="2"/>
        <v>0</v>
      </c>
      <c r="M11" s="478">
        <f>+SUM(D11:L11)</f>
        <v>629838175.02659428</v>
      </c>
      <c r="N11" s="457"/>
      <c r="O11" s="457"/>
      <c r="P11" s="457"/>
      <c r="Q11" s="457"/>
      <c r="R11" s="457"/>
      <c r="S11" s="457"/>
      <c r="T11" s="457"/>
      <c r="U11" s="457"/>
    </row>
    <row r="12" spans="1:21">
      <c r="A12" s="457"/>
      <c r="B12" s="463" t="s">
        <v>120</v>
      </c>
      <c r="C12" s="84"/>
      <c r="D12" s="85">
        <f t="shared" si="1"/>
        <v>63003325</v>
      </c>
      <c r="E12" s="85">
        <f>+E6*E$9</f>
        <v>240430080</v>
      </c>
      <c r="F12" s="85">
        <f t="shared" si="2"/>
        <v>235892689.13385832</v>
      </c>
      <c r="G12" s="85">
        <f t="shared" si="2"/>
        <v>0</v>
      </c>
      <c r="H12" s="85">
        <f t="shared" si="2"/>
        <v>0</v>
      </c>
      <c r="I12" s="85">
        <f t="shared" si="2"/>
        <v>0</v>
      </c>
      <c r="J12" s="85">
        <f t="shared" si="2"/>
        <v>8440408.166666666</v>
      </c>
      <c r="K12" s="85">
        <f t="shared" si="2"/>
        <v>14855589.599999998</v>
      </c>
      <c r="L12" s="85">
        <f t="shared" si="2"/>
        <v>0</v>
      </c>
      <c r="M12" s="478">
        <f>+SUM(D12:L12)</f>
        <v>562622091.90052497</v>
      </c>
      <c r="N12" s="457"/>
      <c r="O12" s="457"/>
      <c r="P12" s="457"/>
      <c r="Q12" s="457"/>
      <c r="R12" s="457"/>
      <c r="S12" s="457"/>
      <c r="T12" s="457"/>
      <c r="U12" s="457"/>
    </row>
    <row r="13" spans="1:21" s="79" customFormat="1" ht="15" thickBot="1">
      <c r="A13" s="283"/>
      <c r="B13" s="479" t="s">
        <v>70</v>
      </c>
      <c r="C13" s="480"/>
      <c r="D13" s="481">
        <f>+SUM(D10:D12)</f>
        <v>514485650</v>
      </c>
      <c r="E13" s="481">
        <f>+SUM(E10:E12)</f>
        <v>240430080</v>
      </c>
      <c r="F13" s="481">
        <f t="shared" ref="F13:L13" si="4">+SUM(F10:F12)</f>
        <v>669133443.88451457</v>
      </c>
      <c r="G13" s="481">
        <f t="shared" si="4"/>
        <v>122031599.99999999</v>
      </c>
      <c r="H13" s="481">
        <f t="shared" si="4"/>
        <v>68353560.00000003</v>
      </c>
      <c r="I13" s="481">
        <f t="shared" si="4"/>
        <v>139392000</v>
      </c>
      <c r="J13" s="481">
        <f t="shared" si="4"/>
        <v>22289161.239583332</v>
      </c>
      <c r="K13" s="481">
        <f t="shared" si="4"/>
        <v>32328104.249999996</v>
      </c>
      <c r="L13" s="481">
        <f t="shared" si="4"/>
        <v>23176640.000000004</v>
      </c>
      <c r="M13" s="482">
        <f>+SUM(D13:L13)</f>
        <v>1831620239.3740978</v>
      </c>
      <c r="N13" s="283"/>
      <c r="O13" s="283"/>
      <c r="P13" s="283"/>
      <c r="Q13" s="283"/>
      <c r="R13" s="283"/>
      <c r="S13" s="283"/>
      <c r="T13" s="283"/>
      <c r="U13" s="283"/>
    </row>
    <row r="14" spans="1:21" s="79" customFormat="1">
      <c r="B14" s="283"/>
      <c r="C14" s="287"/>
      <c r="D14" s="288"/>
      <c r="E14" s="288"/>
      <c r="F14" s="288"/>
      <c r="G14" s="288"/>
      <c r="H14" s="288"/>
      <c r="I14" s="288"/>
      <c r="J14" s="288"/>
      <c r="K14" s="288"/>
      <c r="L14" s="288"/>
      <c r="M14" s="295"/>
      <c r="N14" s="283"/>
      <c r="O14" s="283"/>
      <c r="P14" s="283"/>
      <c r="Q14" s="283"/>
      <c r="R14" s="283"/>
      <c r="S14" s="283"/>
      <c r="T14" s="283"/>
      <c r="U14" s="283"/>
    </row>
    <row r="15" spans="1:21">
      <c r="B15" s="283"/>
      <c r="C15" s="287"/>
      <c r="D15" s="288"/>
      <c r="E15" s="288"/>
      <c r="F15" s="288"/>
      <c r="G15" s="288"/>
      <c r="H15" s="288"/>
      <c r="I15" s="288"/>
      <c r="J15" s="288"/>
      <c r="K15" s="288"/>
      <c r="L15" s="289"/>
      <c r="M15" s="457"/>
      <c r="N15" s="457"/>
      <c r="O15" s="457"/>
      <c r="P15" s="457"/>
      <c r="Q15" s="457"/>
      <c r="R15" s="457"/>
      <c r="S15" s="457"/>
      <c r="T15" s="457"/>
      <c r="U15" s="457"/>
    </row>
    <row r="16" spans="1:21" hidden="1">
      <c r="B16" s="79"/>
      <c r="C16" s="118"/>
      <c r="D16" s="115"/>
      <c r="E16" s="115"/>
      <c r="F16" s="115"/>
      <c r="G16" s="115"/>
      <c r="H16" s="115"/>
      <c r="I16" s="115"/>
      <c r="J16" s="115"/>
      <c r="K16" s="115"/>
      <c r="L16" s="119"/>
    </row>
    <row r="17" spans="2:21" s="23" customFormat="1" hidden="1">
      <c r="B17" s="455" t="s">
        <v>122</v>
      </c>
      <c r="C17" s="455"/>
      <c r="D17" s="455"/>
      <c r="E17" s="455"/>
      <c r="F17" s="455"/>
      <c r="G17" s="455"/>
      <c r="H17" s="456"/>
      <c r="I17" s="456"/>
      <c r="J17" s="456"/>
      <c r="K17" s="456"/>
      <c r="L17" s="456"/>
      <c r="M17" s="456"/>
      <c r="N17" s="456"/>
      <c r="O17" s="456"/>
      <c r="P17" s="456"/>
      <c r="Q17" s="456"/>
      <c r="R17" s="456"/>
      <c r="S17" s="456"/>
      <c r="T17" s="456"/>
      <c r="U17" s="456"/>
    </row>
    <row r="18" spans="2:21" s="178" customFormat="1" ht="14.1" hidden="1" customHeight="1">
      <c r="B18" s="172" t="s">
        <v>123</v>
      </c>
      <c r="C18" s="172"/>
      <c r="D18" s="172">
        <f>+'00 Cuadro General'!B5</f>
        <v>9473.94</v>
      </c>
      <c r="E18" s="172"/>
      <c r="F18" s="172"/>
      <c r="G18" s="172"/>
    </row>
    <row r="19" spans="2:21" s="178" customFormat="1" ht="14.1" hidden="1" customHeight="1">
      <c r="B19" s="228" t="s">
        <v>124</v>
      </c>
      <c r="C19" s="228"/>
      <c r="D19" s="229" t="s">
        <v>125</v>
      </c>
      <c r="E19" s="229" t="s">
        <v>126</v>
      </c>
      <c r="F19" s="229" t="s">
        <v>127</v>
      </c>
      <c r="G19" s="229" t="s">
        <v>128</v>
      </c>
    </row>
    <row r="20" spans="2:21" s="178" customFormat="1" ht="14.1" hidden="1" customHeight="1">
      <c r="B20" s="228" t="s">
        <v>129</v>
      </c>
      <c r="C20" s="228"/>
      <c r="D20" s="230">
        <v>0.5</v>
      </c>
      <c r="E20" s="228">
        <f>+$D$18*D20</f>
        <v>4736.97</v>
      </c>
      <c r="F20" s="228">
        <v>638</v>
      </c>
      <c r="G20" s="228">
        <f>+E20*F20</f>
        <v>3022186.8600000003</v>
      </c>
    </row>
    <row r="21" spans="2:21" s="177" customFormat="1" hidden="1">
      <c r="B21" s="231" t="s">
        <v>130</v>
      </c>
      <c r="C21" s="232"/>
      <c r="D21" s="230">
        <v>0.35</v>
      </c>
      <c r="E21" s="228">
        <f>+$D$18*D21</f>
        <v>3315.8789999999999</v>
      </c>
      <c r="F21" s="228">
        <v>638</v>
      </c>
      <c r="G21" s="228">
        <f>+E21*F21</f>
        <v>2115530.8020000001</v>
      </c>
      <c r="H21" s="175"/>
      <c r="I21" s="175"/>
      <c r="J21" s="175"/>
      <c r="K21" s="175"/>
      <c r="L21" s="176"/>
    </row>
    <row r="22" spans="2:21" s="177" customFormat="1" ht="14.1" hidden="1" customHeight="1">
      <c r="B22" s="173"/>
      <c r="C22" s="174"/>
      <c r="D22" s="175"/>
      <c r="E22" s="175"/>
      <c r="F22" s="175"/>
      <c r="G22" s="175"/>
      <c r="H22" s="175"/>
      <c r="I22" s="175"/>
      <c r="J22" s="175"/>
      <c r="K22" s="175"/>
      <c r="L22" s="176"/>
    </row>
    <row r="23" spans="2:21" hidden="1">
      <c r="B23" s="158"/>
    </row>
    <row r="24" spans="2:21" s="23" customFormat="1">
      <c r="B24" s="455" t="s">
        <v>131</v>
      </c>
      <c r="C24" s="455"/>
      <c r="D24" s="455"/>
      <c r="E24" s="455"/>
      <c r="F24" s="455"/>
      <c r="G24" s="455"/>
      <c r="H24" s="456"/>
      <c r="I24" s="456"/>
      <c r="J24" s="456"/>
      <c r="K24" s="456"/>
      <c r="L24" s="456"/>
      <c r="M24" s="456"/>
      <c r="N24" s="456"/>
      <c r="O24" s="456"/>
      <c r="P24" s="456"/>
      <c r="Q24" s="456"/>
      <c r="R24" s="456"/>
      <c r="S24" s="456"/>
      <c r="T24" s="456"/>
      <c r="U24" s="456"/>
    </row>
    <row r="25" spans="2:21" s="23" customFormat="1" ht="13.5" customHeight="1" thickBot="1">
      <c r="B25" s="484"/>
      <c r="C25" s="484"/>
      <c r="D25" s="484"/>
      <c r="E25" s="484"/>
      <c r="F25" s="484"/>
      <c r="G25" s="484"/>
      <c r="H25" s="454"/>
      <c r="I25" s="454"/>
      <c r="J25" s="454"/>
      <c r="K25" s="454"/>
      <c r="L25" s="454"/>
      <c r="M25" s="454"/>
      <c r="N25" s="454"/>
      <c r="O25" s="454"/>
      <c r="P25" s="454"/>
      <c r="Q25" s="454"/>
      <c r="R25" s="454"/>
      <c r="S25" s="454"/>
      <c r="T25" s="454"/>
      <c r="U25" s="454"/>
    </row>
    <row r="26" spans="2:21" s="23" customFormat="1" ht="43.5">
      <c r="B26" s="485" t="s">
        <v>132</v>
      </c>
      <c r="C26" s="486"/>
      <c r="D26" s="460" t="s">
        <v>133</v>
      </c>
      <c r="E26" s="460" t="s">
        <v>134</v>
      </c>
      <c r="F26" s="460" t="s">
        <v>112</v>
      </c>
      <c r="G26" s="460" t="s">
        <v>135</v>
      </c>
      <c r="H26" s="460" t="s">
        <v>114</v>
      </c>
      <c r="I26" s="460" t="s">
        <v>115</v>
      </c>
      <c r="J26" s="461" t="s">
        <v>116</v>
      </c>
      <c r="K26" s="461" t="s">
        <v>117</v>
      </c>
      <c r="L26" s="461" t="s">
        <v>118</v>
      </c>
      <c r="M26" s="462" t="s">
        <v>119</v>
      </c>
      <c r="N26" s="454"/>
      <c r="O26" s="454"/>
      <c r="P26" s="454"/>
      <c r="Q26" s="454"/>
      <c r="R26" s="454"/>
      <c r="S26" s="454"/>
      <c r="T26" s="454"/>
      <c r="U26" s="454"/>
    </row>
    <row r="27" spans="2:21" s="23" customFormat="1" ht="23.45" customHeight="1">
      <c r="B27" s="487" t="s">
        <v>102</v>
      </c>
      <c r="C27" s="627"/>
      <c r="D27" s="420">
        <f>+'06 VIS'!C39+'06 VIS'!I39</f>
        <v>76602.400000000023</v>
      </c>
      <c r="E27" s="420"/>
      <c r="F27" s="420">
        <f>+'08 NO VIS'!C36</f>
        <v>42766.930000000022</v>
      </c>
      <c r="G27" s="420"/>
      <c r="H27" s="420"/>
      <c r="I27" s="420"/>
      <c r="J27" s="420">
        <f>+'09 MINISTORAGE'!B3+'09 MINISTORAGE'!C3+'09 MINISTORAGE'!D3</f>
        <v>2702.9089166666668</v>
      </c>
      <c r="K27" s="420">
        <f>+'10 COMERCIO'!B10</f>
        <v>969.78891666666664</v>
      </c>
      <c r="L27" s="488">
        <f>+'10 COMERCIO'!B9</f>
        <v>3149</v>
      </c>
      <c r="M27" s="489"/>
      <c r="N27" s="454"/>
      <c r="O27" s="454"/>
      <c r="P27" s="454"/>
      <c r="Q27" s="454"/>
      <c r="R27" s="454"/>
      <c r="S27" s="454"/>
      <c r="T27" s="454"/>
      <c r="U27" s="454"/>
    </row>
    <row r="28" spans="2:21" s="23" customFormat="1" ht="23.45" customHeight="1">
      <c r="B28" s="487" t="s">
        <v>91</v>
      </c>
      <c r="C28" s="628"/>
      <c r="D28" s="420">
        <f>+'06 VIS'!O39</f>
        <v>25442.659999999993</v>
      </c>
      <c r="E28" s="420"/>
      <c r="F28" s="420">
        <f>+'08 NO VIS'!I36</f>
        <v>28361.420000000013</v>
      </c>
      <c r="G28" s="420">
        <f>+'11 EDIFICIO DE SERVICIOS'!M19</f>
        <v>15336</v>
      </c>
      <c r="H28" s="420">
        <f>+'11 EDIFICIO DE SERVICIOS'!E19</f>
        <v>10800</v>
      </c>
      <c r="I28" s="420">
        <f>+'11 EDIFICIO DE SERVICIOS'!S19</f>
        <v>20560</v>
      </c>
      <c r="J28" s="420">
        <f>+'09 MINISTORAGE'!E3+'09 MINISTORAGE'!F3</f>
        <v>1170.8681666666666</v>
      </c>
      <c r="K28" s="420">
        <f>+'10 COMERCIO'!E10</f>
        <v>1140.4181666666664</v>
      </c>
      <c r="L28" s="488"/>
      <c r="M28" s="489"/>
      <c r="N28" s="454"/>
      <c r="O28" s="454"/>
      <c r="P28" s="454"/>
      <c r="Q28" s="454"/>
      <c r="R28" s="454"/>
      <c r="S28" s="454"/>
      <c r="T28" s="454"/>
      <c r="U28" s="454"/>
    </row>
    <row r="29" spans="2:21" s="23" customFormat="1" ht="23.45" customHeight="1">
      <c r="B29" s="487" t="s">
        <v>92</v>
      </c>
      <c r="C29" s="629"/>
      <c r="D29" s="420">
        <f>+'06 VIS'!U39+'06 VIS'!AA39</f>
        <v>13475</v>
      </c>
      <c r="E29" s="420">
        <f>+'07 VIP'!C44</f>
        <v>67284.286666666667</v>
      </c>
      <c r="F29" s="420">
        <f>+'08 NO VIS'!O36+'08 NO VIS'!U36</f>
        <v>40893.599999999991</v>
      </c>
      <c r="G29" s="420"/>
      <c r="H29" s="420"/>
      <c r="I29" s="420"/>
      <c r="J29" s="465">
        <f>+'09 MINISTORAGE'!G3+'09 MINISTORAGE'!H3</f>
        <v>2360.9533333333334</v>
      </c>
      <c r="K29" s="465">
        <f>+'10 COMERCIO'!H10</f>
        <v>1794.1533333333332</v>
      </c>
      <c r="L29" s="488"/>
      <c r="M29" s="489"/>
      <c r="N29" s="454"/>
      <c r="O29" s="454"/>
      <c r="P29" s="454"/>
      <c r="Q29" s="454"/>
      <c r="R29" s="454"/>
      <c r="S29" s="454"/>
      <c r="T29" s="454"/>
      <c r="U29" s="454"/>
    </row>
    <row r="30" spans="2:21" ht="23.45" customHeight="1">
      <c r="B30" s="490" t="s">
        <v>136</v>
      </c>
      <c r="D30" s="457"/>
      <c r="E30" s="457"/>
      <c r="F30" s="457"/>
      <c r="G30" s="457"/>
      <c r="H30" s="457"/>
      <c r="I30" s="457"/>
      <c r="J30" s="291"/>
      <c r="K30" s="291"/>
      <c r="L30" s="291"/>
      <c r="M30" s="489"/>
      <c r="N30" s="457"/>
      <c r="O30" s="457"/>
      <c r="P30" s="457"/>
      <c r="Q30" s="457"/>
      <c r="R30" s="457"/>
      <c r="S30" s="457"/>
      <c r="T30" s="457"/>
      <c r="U30" s="457"/>
    </row>
    <row r="31" spans="2:21" ht="23.45" customHeight="1">
      <c r="B31" s="463"/>
      <c r="C31" s="630"/>
      <c r="D31" s="491">
        <v>1800</v>
      </c>
      <c r="E31" s="491">
        <v>1400</v>
      </c>
      <c r="F31" s="491">
        <v>2400</v>
      </c>
      <c r="G31" s="491">
        <v>5500</v>
      </c>
      <c r="H31" s="491">
        <v>3800</v>
      </c>
      <c r="I31" s="491">
        <v>3200</v>
      </c>
      <c r="J31" s="492">
        <v>2000</v>
      </c>
      <c r="K31" s="492">
        <v>4200</v>
      </c>
      <c r="L31" s="493">
        <v>4800</v>
      </c>
      <c r="M31" s="494"/>
      <c r="N31" s="457"/>
      <c r="O31" s="457"/>
      <c r="P31" s="457"/>
      <c r="Q31" s="457"/>
      <c r="R31" s="457"/>
      <c r="S31" s="457"/>
      <c r="T31" s="457"/>
      <c r="U31" s="457"/>
    </row>
    <row r="32" spans="2:21" ht="23.45" customHeight="1">
      <c r="B32" s="463" t="s">
        <v>102</v>
      </c>
      <c r="C32" s="631"/>
      <c r="D32" s="95">
        <f t="shared" ref="D32:L32" si="5">+D27*D$31</f>
        <v>137884320.00000003</v>
      </c>
      <c r="E32" s="95">
        <f t="shared" si="5"/>
        <v>0</v>
      </c>
      <c r="F32" s="95">
        <f t="shared" si="5"/>
        <v>102640632.00000006</v>
      </c>
      <c r="G32" s="95">
        <f t="shared" si="5"/>
        <v>0</v>
      </c>
      <c r="H32" s="95">
        <f t="shared" si="5"/>
        <v>0</v>
      </c>
      <c r="I32" s="95">
        <f t="shared" si="5"/>
        <v>0</v>
      </c>
      <c r="J32" s="95">
        <f t="shared" si="5"/>
        <v>5405817.833333334</v>
      </c>
      <c r="K32" s="95">
        <f t="shared" si="5"/>
        <v>4073113.4499999997</v>
      </c>
      <c r="L32" s="495">
        <f t="shared" si="5"/>
        <v>15115200</v>
      </c>
      <c r="M32" s="496">
        <f>+SUM(D32:L32)</f>
        <v>265119083.28333342</v>
      </c>
      <c r="N32" s="457"/>
      <c r="O32" s="457"/>
      <c r="P32" s="457"/>
      <c r="Q32" s="457"/>
      <c r="R32" s="457"/>
      <c r="S32" s="457"/>
      <c r="T32" s="457"/>
      <c r="U32" s="457"/>
    </row>
    <row r="33" spans="2:21" ht="23.45" customHeight="1">
      <c r="B33" s="463" t="s">
        <v>91</v>
      </c>
      <c r="C33" s="631"/>
      <c r="D33" s="95">
        <f t="shared" ref="D33:D34" si="6">+D28*D$31</f>
        <v>45796787.999999985</v>
      </c>
      <c r="E33" s="95">
        <f t="shared" ref="E33" si="7">+E28*E$31</f>
        <v>0</v>
      </c>
      <c r="F33" s="95">
        <f t="shared" ref="F33:L34" si="8">+F28*F$31</f>
        <v>68067408.00000003</v>
      </c>
      <c r="G33" s="95">
        <f t="shared" si="8"/>
        <v>84348000</v>
      </c>
      <c r="H33" s="95">
        <f t="shared" si="8"/>
        <v>41040000</v>
      </c>
      <c r="I33" s="95">
        <f t="shared" si="8"/>
        <v>65792000</v>
      </c>
      <c r="J33" s="95">
        <f t="shared" si="8"/>
        <v>2341736.3333333335</v>
      </c>
      <c r="K33" s="95">
        <f t="shared" si="8"/>
        <v>4789756.2999999989</v>
      </c>
      <c r="L33" s="495">
        <f t="shared" si="8"/>
        <v>0</v>
      </c>
      <c r="M33" s="496">
        <f>+SUM(D33:L33)</f>
        <v>312175688.63333333</v>
      </c>
      <c r="N33" s="457"/>
      <c r="O33" s="457"/>
      <c r="P33" s="457"/>
      <c r="Q33" s="457"/>
      <c r="R33" s="457"/>
      <c r="S33" s="457"/>
      <c r="T33" s="457"/>
      <c r="U33" s="457"/>
    </row>
    <row r="34" spans="2:21" ht="23.45" customHeight="1">
      <c r="B34" s="463" t="s">
        <v>120</v>
      </c>
      <c r="C34" s="632"/>
      <c r="D34" s="95">
        <f t="shared" si="6"/>
        <v>24255000</v>
      </c>
      <c r="E34" s="95">
        <f>+E29*E$31</f>
        <v>94198001.333333328</v>
      </c>
      <c r="F34" s="95">
        <f t="shared" si="8"/>
        <v>98144639.999999985</v>
      </c>
      <c r="G34" s="95">
        <f t="shared" si="8"/>
        <v>0</v>
      </c>
      <c r="H34" s="95">
        <f t="shared" si="8"/>
        <v>0</v>
      </c>
      <c r="I34" s="95">
        <f t="shared" si="8"/>
        <v>0</v>
      </c>
      <c r="J34" s="95">
        <f t="shared" si="8"/>
        <v>4721906.666666667</v>
      </c>
      <c r="K34" s="95">
        <f t="shared" si="8"/>
        <v>7535443.9999999991</v>
      </c>
      <c r="L34" s="495">
        <f t="shared" si="8"/>
        <v>0</v>
      </c>
      <c r="M34" s="496">
        <f>+SUM(D34:L34)</f>
        <v>228854991.99999997</v>
      </c>
      <c r="N34" s="457"/>
      <c r="O34" s="457"/>
      <c r="P34" s="457"/>
      <c r="Q34" s="457"/>
      <c r="R34" s="457"/>
      <c r="S34" s="457"/>
      <c r="T34" s="457"/>
      <c r="U34" s="457"/>
    </row>
    <row r="35" spans="2:21" ht="23.45" customHeight="1" thickBot="1">
      <c r="B35" s="479" t="s">
        <v>70</v>
      </c>
      <c r="C35" s="480"/>
      <c r="D35" s="481">
        <f>+SUM(D32:D34)</f>
        <v>207936108</v>
      </c>
      <c r="E35" s="481">
        <f>+SUM(E32:E34)</f>
        <v>94198001.333333328</v>
      </c>
      <c r="F35" s="481">
        <f t="shared" ref="F35:L35" si="9">+SUM(F32:F34)</f>
        <v>268852680.00000006</v>
      </c>
      <c r="G35" s="481">
        <f t="shared" si="9"/>
        <v>84348000</v>
      </c>
      <c r="H35" s="481">
        <f t="shared" si="9"/>
        <v>41040000</v>
      </c>
      <c r="I35" s="481">
        <f t="shared" si="9"/>
        <v>65792000</v>
      </c>
      <c r="J35" s="481">
        <f t="shared" si="9"/>
        <v>12469460.833333336</v>
      </c>
      <c r="K35" s="481">
        <f t="shared" si="9"/>
        <v>16398313.749999996</v>
      </c>
      <c r="L35" s="481">
        <f t="shared" si="9"/>
        <v>15115200</v>
      </c>
      <c r="M35" s="497">
        <f>+SUM(D35:L35)</f>
        <v>806149763.91666675</v>
      </c>
      <c r="N35" s="457"/>
      <c r="O35" s="457"/>
      <c r="P35" s="457"/>
      <c r="Q35" s="457"/>
      <c r="R35" s="457"/>
      <c r="S35" s="457"/>
      <c r="T35" s="457"/>
      <c r="U35" s="457"/>
    </row>
    <row r="36" spans="2:21">
      <c r="B36" s="283"/>
      <c r="C36" s="287"/>
      <c r="D36" s="288"/>
      <c r="E36" s="288"/>
      <c r="F36" s="288"/>
      <c r="G36" s="288"/>
      <c r="H36" s="288"/>
      <c r="I36" s="288"/>
      <c r="J36" s="288"/>
      <c r="K36" s="288"/>
      <c r="L36" s="289"/>
      <c r="M36" s="457"/>
      <c r="N36" s="457"/>
      <c r="O36" s="457"/>
      <c r="P36" s="457"/>
      <c r="Q36" s="457"/>
      <c r="R36" s="457"/>
      <c r="S36" s="457"/>
      <c r="T36" s="457"/>
      <c r="U36" s="457"/>
    </row>
    <row r="37" spans="2:21">
      <c r="B37" s="457"/>
      <c r="C37" s="458"/>
      <c r="D37" s="457"/>
      <c r="E37" s="457"/>
      <c r="F37" s="457"/>
      <c r="G37" s="457"/>
      <c r="H37" s="457"/>
      <c r="I37" s="284"/>
      <c r="J37" s="284"/>
      <c r="K37" s="284"/>
      <c r="L37" s="284"/>
      <c r="M37" s="457"/>
      <c r="N37" s="457"/>
      <c r="O37" s="457"/>
      <c r="P37" s="457"/>
      <c r="Q37" s="457"/>
      <c r="R37" s="457"/>
      <c r="S37" s="457"/>
      <c r="T37" s="457"/>
      <c r="U37" s="457"/>
    </row>
    <row r="38" spans="2:21" s="23" customFormat="1">
      <c r="B38" s="455" t="s">
        <v>137</v>
      </c>
      <c r="C38" s="455"/>
      <c r="D38" s="455"/>
      <c r="E38" s="455"/>
      <c r="F38" s="455"/>
      <c r="G38" s="455"/>
      <c r="H38" s="456"/>
      <c r="I38" s="456"/>
      <c r="J38" s="456"/>
      <c r="K38" s="456"/>
      <c r="L38" s="456"/>
      <c r="M38" s="456"/>
      <c r="N38" s="456"/>
      <c r="O38" s="456"/>
      <c r="P38" s="456"/>
      <c r="Q38" s="456"/>
      <c r="R38" s="456"/>
      <c r="S38" s="456"/>
      <c r="T38" s="456"/>
      <c r="U38" s="456"/>
    </row>
    <row r="39" spans="2:21">
      <c r="B39" s="290"/>
      <c r="C39" s="458"/>
      <c r="D39" s="457"/>
      <c r="E39" s="457"/>
      <c r="F39" s="457"/>
      <c r="G39" s="457"/>
      <c r="H39" s="457"/>
      <c r="I39" s="284"/>
      <c r="J39" s="284"/>
      <c r="K39" s="284"/>
      <c r="L39" s="284"/>
      <c r="M39" s="457"/>
      <c r="N39" s="457"/>
      <c r="O39" s="457"/>
      <c r="P39" s="457"/>
      <c r="Q39" s="457"/>
      <c r="R39" s="457"/>
      <c r="S39" s="457"/>
      <c r="T39" s="457"/>
      <c r="U39" s="457"/>
    </row>
    <row r="40" spans="2:21" ht="29.1">
      <c r="B40" s="86"/>
      <c r="C40" s="498"/>
      <c r="D40" s="499" t="s">
        <v>138</v>
      </c>
      <c r="E40" s="499" t="s">
        <v>139</v>
      </c>
      <c r="F40" s="499" t="s">
        <v>140</v>
      </c>
      <c r="G40" s="499" t="s">
        <v>141</v>
      </c>
      <c r="H40" s="499" t="s">
        <v>142</v>
      </c>
      <c r="I40" s="500" t="s">
        <v>143</v>
      </c>
      <c r="J40" s="501" t="s">
        <v>144</v>
      </c>
      <c r="K40" s="501" t="s">
        <v>145</v>
      </c>
      <c r="L40" s="501" t="s">
        <v>146</v>
      </c>
      <c r="M40" s="502" t="s">
        <v>147</v>
      </c>
      <c r="N40" s="503" t="s">
        <v>119</v>
      </c>
      <c r="O40" s="291"/>
      <c r="P40" s="457"/>
      <c r="Q40" s="457"/>
      <c r="R40" s="457"/>
      <c r="S40" s="457"/>
      <c r="T40" s="457"/>
      <c r="U40" s="457"/>
    </row>
    <row r="41" spans="2:21">
      <c r="B41" s="86" t="s">
        <v>102</v>
      </c>
      <c r="C41" s="631"/>
      <c r="D41" s="504">
        <f>('00 Cuadro General'!B26-'05 A y H x Edif.'!E4-'05 A y H x Edif.'!F4+'05 A y H x Edif.'!E4)*3</f>
        <v>35047.050000000003</v>
      </c>
      <c r="E41" s="504">
        <f>+'00 Cuadro General'!F96</f>
        <v>3458.1877102777785</v>
      </c>
      <c r="F41" s="504">
        <f>+'00 Cuadro General'!G96</f>
        <v>6916.375420555557</v>
      </c>
      <c r="G41" s="504">
        <f>+'00 Cuadro General'!H96</f>
        <v>6916.375420555557</v>
      </c>
      <c r="H41" s="505"/>
      <c r="I41" s="506">
        <f>+'00 Cuadro General'!B26-SUM('05 A y H x Edif.'!E4:F4)-F41+'04 Areas x UAU'!B6</f>
        <v>2941.9745794444434</v>
      </c>
      <c r="J41" s="507">
        <f>+'04 Areas x UAU'!B4+'04 Areas x UAU'!B5</f>
        <v>14434.699999999999</v>
      </c>
      <c r="K41" s="507">
        <f>+SUM('04 Areas x UAU'!B8:B11)</f>
        <v>9047.3333333333248</v>
      </c>
      <c r="L41" s="507">
        <f>+'04 Areas x UAU'!B7</f>
        <v>3696</v>
      </c>
      <c r="M41" s="508"/>
      <c r="N41" s="509"/>
      <c r="O41" s="291"/>
      <c r="P41" s="457"/>
      <c r="Q41" s="457"/>
      <c r="R41" s="457"/>
      <c r="S41" s="457"/>
      <c r="T41" s="457"/>
      <c r="U41" s="457"/>
    </row>
    <row r="42" spans="2:21">
      <c r="B42" s="86" t="s">
        <v>91</v>
      </c>
      <c r="C42" s="631"/>
      <c r="D42" s="504">
        <f>('00 Cuadro General'!B27-('05 A y H x Edif.'!G4+'05 A y H x Edif.'!H4+'05 A y H x Edif.'!I4))*3</f>
        <v>24307.71</v>
      </c>
      <c r="E42" s="504">
        <f>+'00 Cuadro General'!F100</f>
        <v>2226.8069388888894</v>
      </c>
      <c r="F42" s="504">
        <f>+'00 Cuadro General'!G100</f>
        <v>4453.6138777777787</v>
      </c>
      <c r="G42" s="504">
        <f>+'00 Cuadro General'!H100</f>
        <v>4453.6138777777787</v>
      </c>
      <c r="H42" s="505"/>
      <c r="I42" s="506">
        <f>+'00 Cuadro General'!B27-SUM('05 A y H x Edif.'!G4:I4)-E42+'04 Areas x UAU'!C6</f>
        <v>5875.7630611111108</v>
      </c>
      <c r="J42" s="507">
        <f>+'04 Areas x UAU'!C4+'04 Areas x UAU'!C5</f>
        <v>7795</v>
      </c>
      <c r="K42" s="507">
        <f>+SUM('04 Areas x UAU'!C8:C11)</f>
        <v>9047.3333333333248</v>
      </c>
      <c r="L42" s="507">
        <f>+'04 Areas x UAU'!C7</f>
        <v>0</v>
      </c>
      <c r="M42" s="510"/>
      <c r="N42" s="509"/>
      <c r="O42" s="291"/>
      <c r="P42" s="457"/>
      <c r="Q42" s="457"/>
      <c r="R42" s="457"/>
      <c r="S42" s="457"/>
      <c r="T42" s="457"/>
      <c r="U42" s="457"/>
    </row>
    <row r="43" spans="2:21">
      <c r="B43" s="86" t="s">
        <v>120</v>
      </c>
      <c r="C43" s="632"/>
      <c r="D43" s="504">
        <f>('00 Cuadro General'!B28-('05 A y H x Edif.'!J4-'05 A y H x Edif.'!K4))*3</f>
        <v>39000</v>
      </c>
      <c r="E43" s="504">
        <f>+'00 Cuadro General'!F104</f>
        <v>4057.3169555555555</v>
      </c>
      <c r="F43" s="504">
        <f>+'00 Cuadro General'!G104</f>
        <v>8114.633911111111</v>
      </c>
      <c r="G43" s="504">
        <f>+'00 Cuadro General'!H104</f>
        <v>8114.633911111111</v>
      </c>
      <c r="H43" s="505"/>
      <c r="I43" s="506">
        <f>+'00 Cuadro General'!B28-SUM('05 A y H x Edif.'!J4:K4)-F43+'04 Areas x UAU'!D6</f>
        <v>1196.1660888888882</v>
      </c>
      <c r="J43" s="507">
        <f>+'04 Areas x UAU'!D4+'04 Areas x UAU'!D5</f>
        <v>26807.3</v>
      </c>
      <c r="K43" s="507">
        <f>+SUM('04 Areas x UAU'!D8:D11)</f>
        <v>9047.3333333333248</v>
      </c>
      <c r="L43" s="507">
        <f>+'04 Areas x UAU'!D7</f>
        <v>0</v>
      </c>
      <c r="M43" s="510"/>
      <c r="N43" s="509"/>
      <c r="O43" s="291"/>
      <c r="P43" s="457"/>
      <c r="Q43" s="457"/>
      <c r="R43" s="457"/>
      <c r="S43" s="457"/>
      <c r="T43" s="457"/>
      <c r="U43" s="457"/>
    </row>
    <row r="44" spans="2:21">
      <c r="B44" s="79" t="s">
        <v>148</v>
      </c>
      <c r="D44" s="505"/>
      <c r="E44" s="505"/>
      <c r="F44" s="505"/>
      <c r="G44" s="505"/>
      <c r="H44" s="505"/>
      <c r="I44" s="511"/>
      <c r="J44" s="512"/>
      <c r="K44" s="512"/>
      <c r="L44" s="512"/>
      <c r="M44" s="510"/>
      <c r="N44" s="509"/>
      <c r="O44" s="291"/>
      <c r="P44" s="457"/>
      <c r="Q44" s="457"/>
      <c r="R44" s="457"/>
      <c r="S44" s="457"/>
      <c r="T44" s="457"/>
      <c r="U44" s="457"/>
    </row>
    <row r="45" spans="2:21">
      <c r="B45" s="86"/>
      <c r="C45" s="630"/>
      <c r="D45" s="513">
        <v>800</v>
      </c>
      <c r="E45" s="513">
        <v>2200</v>
      </c>
      <c r="F45" s="513">
        <v>350</v>
      </c>
      <c r="G45" s="513">
        <v>200</v>
      </c>
      <c r="H45" s="505"/>
      <c r="I45" s="514">
        <v>250</v>
      </c>
      <c r="J45" s="515">
        <v>350</v>
      </c>
      <c r="K45" s="515">
        <v>400</v>
      </c>
      <c r="L45" s="516">
        <v>2600</v>
      </c>
      <c r="M45" s="517"/>
      <c r="N45" s="518"/>
      <c r="O45" s="291"/>
      <c r="P45" s="457"/>
      <c r="Q45" s="457"/>
      <c r="R45" s="457"/>
      <c r="S45" s="457"/>
      <c r="T45" s="457"/>
      <c r="U45" s="457"/>
    </row>
    <row r="46" spans="2:21">
      <c r="B46" s="86" t="s">
        <v>102</v>
      </c>
      <c r="C46" s="631"/>
      <c r="D46" s="504">
        <f>+D$45*D41</f>
        <v>28037640.000000004</v>
      </c>
      <c r="E46" s="504">
        <f>+E$45*E41</f>
        <v>7608012.9626111127</v>
      </c>
      <c r="F46" s="504">
        <f t="shared" ref="F46:G46" si="10">+F$45*F41</f>
        <v>2420731.3971944451</v>
      </c>
      <c r="G46" s="504">
        <f t="shared" si="10"/>
        <v>1383275.0841111115</v>
      </c>
      <c r="H46" s="504">
        <f>+SUM(D46:G46)</f>
        <v>39449659.443916671</v>
      </c>
      <c r="I46" s="506">
        <f t="shared" ref="I46:L48" si="11">+I$45*I41</f>
        <v>735493.64486111084</v>
      </c>
      <c r="J46" s="506">
        <f t="shared" si="11"/>
        <v>5052145</v>
      </c>
      <c r="K46" s="506">
        <f t="shared" si="11"/>
        <v>3618933.3333333298</v>
      </c>
      <c r="L46" s="519">
        <f t="shared" si="11"/>
        <v>9609600</v>
      </c>
      <c r="M46" s="519">
        <f>+I46+J46+K46+L46</f>
        <v>19016171.978194438</v>
      </c>
      <c r="N46" s="520">
        <f>+H46+M46</f>
        <v>58465831.422111109</v>
      </c>
      <c r="O46" s="292"/>
      <c r="P46" s="457"/>
      <c r="Q46" s="457"/>
      <c r="R46" s="457"/>
      <c r="S46" s="457"/>
      <c r="T46" s="457"/>
      <c r="U46" s="457"/>
    </row>
    <row r="47" spans="2:21">
      <c r="B47" s="86" t="s">
        <v>91</v>
      </c>
      <c r="C47" s="631"/>
      <c r="D47" s="504">
        <f t="shared" ref="D47:G48" si="12">+D$45*D42</f>
        <v>19446168</v>
      </c>
      <c r="E47" s="504">
        <f t="shared" si="12"/>
        <v>4898975.2655555569</v>
      </c>
      <c r="F47" s="504">
        <f t="shared" si="12"/>
        <v>1558764.8572222225</v>
      </c>
      <c r="G47" s="504">
        <f t="shared" si="12"/>
        <v>890722.77555555571</v>
      </c>
      <c r="H47" s="504">
        <f t="shared" ref="H47:H48" si="13">+SUM(D47:G47)</f>
        <v>26794630.898333333</v>
      </c>
      <c r="I47" s="506">
        <f t="shared" si="11"/>
        <v>1468940.7652777778</v>
      </c>
      <c r="J47" s="506">
        <f t="shared" si="11"/>
        <v>2728250</v>
      </c>
      <c r="K47" s="506">
        <f t="shared" si="11"/>
        <v>3618933.3333333298</v>
      </c>
      <c r="L47" s="519">
        <f t="shared" si="11"/>
        <v>0</v>
      </c>
      <c r="M47" s="519">
        <f t="shared" ref="M47:M48" si="14">+I47+J47+K47+L47</f>
        <v>7816124.0986111071</v>
      </c>
      <c r="N47" s="520">
        <f>+H47+M47</f>
        <v>34610754.996944442</v>
      </c>
      <c r="O47" s="292"/>
      <c r="P47" s="457"/>
      <c r="Q47" s="457"/>
      <c r="R47" s="457"/>
      <c r="S47" s="457"/>
      <c r="T47" s="457"/>
      <c r="U47" s="457"/>
    </row>
    <row r="48" spans="2:21">
      <c r="B48" s="86" t="s">
        <v>120</v>
      </c>
      <c r="C48" s="632"/>
      <c r="D48" s="504">
        <f t="shared" si="12"/>
        <v>31200000</v>
      </c>
      <c r="E48" s="504">
        <f t="shared" si="12"/>
        <v>8926097.3022222221</v>
      </c>
      <c r="F48" s="504">
        <f t="shared" si="12"/>
        <v>2840121.868888889</v>
      </c>
      <c r="G48" s="504">
        <f t="shared" si="12"/>
        <v>1622926.7822222223</v>
      </c>
      <c r="H48" s="504">
        <f t="shared" si="13"/>
        <v>44589145.953333333</v>
      </c>
      <c r="I48" s="506">
        <f t="shared" si="11"/>
        <v>299041.52222222206</v>
      </c>
      <c r="J48" s="506">
        <f t="shared" si="11"/>
        <v>9382555</v>
      </c>
      <c r="K48" s="506">
        <f t="shared" si="11"/>
        <v>3618933.3333333298</v>
      </c>
      <c r="L48" s="519">
        <f t="shared" si="11"/>
        <v>0</v>
      </c>
      <c r="M48" s="519">
        <f t="shared" si="14"/>
        <v>13300529.855555553</v>
      </c>
      <c r="N48" s="520">
        <f>+H48+M48</f>
        <v>57889675.808888882</v>
      </c>
      <c r="O48" s="292"/>
      <c r="P48" s="457"/>
      <c r="Q48" s="457"/>
      <c r="R48" s="457"/>
      <c r="S48" s="457"/>
      <c r="T48" s="457"/>
      <c r="U48" s="457"/>
    </row>
    <row r="49" spans="2:21">
      <c r="B49" s="89" t="s">
        <v>70</v>
      </c>
      <c r="C49" s="90"/>
      <c r="D49" s="521">
        <f>+SUM(D46:D48)</f>
        <v>78683808</v>
      </c>
      <c r="E49" s="521">
        <f t="shared" ref="E49:G49" si="15">+SUM(E46:E48)</f>
        <v>21433085.530388892</v>
      </c>
      <c r="F49" s="521">
        <f t="shared" si="15"/>
        <v>6819618.1233055573</v>
      </c>
      <c r="G49" s="521">
        <f t="shared" si="15"/>
        <v>3896924.6418888895</v>
      </c>
      <c r="H49" s="521">
        <f t="shared" ref="H49:M49" si="16">+SUM(H46:H48)</f>
        <v>110833436.29558334</v>
      </c>
      <c r="I49" s="522">
        <f t="shared" si="16"/>
        <v>2503475.932361111</v>
      </c>
      <c r="J49" s="522">
        <f t="shared" si="16"/>
        <v>17162950</v>
      </c>
      <c r="K49" s="522">
        <f t="shared" si="16"/>
        <v>10856799.999999989</v>
      </c>
      <c r="L49" s="522">
        <f t="shared" si="16"/>
        <v>9609600</v>
      </c>
      <c r="M49" s="522">
        <f t="shared" si="16"/>
        <v>40132825.932361096</v>
      </c>
      <c r="N49" s="523">
        <f>+H49+M49</f>
        <v>150966262.22794443</v>
      </c>
      <c r="O49" s="289"/>
      <c r="P49" s="457"/>
      <c r="Q49" s="457"/>
      <c r="R49" s="457"/>
      <c r="S49" s="457"/>
      <c r="T49" s="457"/>
      <c r="U49" s="457"/>
    </row>
    <row r="50" spans="2:21" ht="13.5" customHeight="1">
      <c r="B50" s="457"/>
      <c r="C50" s="458"/>
      <c r="D50" s="524"/>
      <c r="E50" s="524"/>
      <c r="F50" s="524"/>
      <c r="G50" s="524"/>
      <c r="H50" s="524"/>
      <c r="I50" s="524"/>
      <c r="J50" s="524"/>
      <c r="K50" s="524"/>
      <c r="L50" s="524"/>
      <c r="M50" s="525"/>
      <c r="N50" s="457"/>
      <c r="O50" s="457"/>
      <c r="P50" s="457"/>
      <c r="Q50" s="457"/>
      <c r="R50" s="457"/>
      <c r="S50" s="457"/>
      <c r="T50" s="457"/>
      <c r="U50" s="457"/>
    </row>
    <row r="51" spans="2:21" ht="13.5" customHeight="1">
      <c r="B51" s="457"/>
      <c r="C51" s="458"/>
      <c r="D51" s="524"/>
      <c r="E51" s="524"/>
      <c r="F51" s="524"/>
      <c r="G51" s="524"/>
      <c r="H51" s="524"/>
      <c r="I51" s="524"/>
      <c r="J51" s="524"/>
      <c r="K51" s="524"/>
      <c r="L51" s="524"/>
      <c r="M51" s="525"/>
      <c r="N51" s="457"/>
      <c r="O51" s="457"/>
      <c r="P51" s="457"/>
      <c r="Q51" s="457"/>
      <c r="R51" s="457"/>
      <c r="S51" s="457"/>
      <c r="T51" s="457"/>
      <c r="U51" s="457"/>
    </row>
    <row r="52" spans="2:21" s="23" customFormat="1">
      <c r="B52" s="455" t="s">
        <v>149</v>
      </c>
      <c r="C52" s="455"/>
      <c r="D52" s="455"/>
      <c r="E52" s="455"/>
      <c r="F52" s="455"/>
      <c r="G52" s="455"/>
      <c r="H52" s="456"/>
      <c r="I52" s="456"/>
      <c r="J52" s="456"/>
      <c r="K52" s="456"/>
      <c r="L52" s="456"/>
      <c r="M52" s="456"/>
      <c r="N52" s="456"/>
      <c r="O52" s="456"/>
      <c r="P52" s="456"/>
      <c r="Q52" s="456"/>
      <c r="R52" s="456"/>
      <c r="S52" s="456"/>
      <c r="T52" s="456"/>
      <c r="U52" s="456"/>
    </row>
    <row r="53" spans="2:21" ht="15" thickBot="1">
      <c r="B53" s="526" t="s">
        <v>150</v>
      </c>
      <c r="C53" s="527">
        <v>0.25</v>
      </c>
      <c r="D53" s="457"/>
      <c r="E53" s="457"/>
      <c r="F53" s="457"/>
      <c r="G53" s="457"/>
      <c r="H53" s="457"/>
      <c r="I53" s="457"/>
      <c r="J53" s="457"/>
      <c r="K53" s="457"/>
      <c r="L53" s="457"/>
      <c r="M53" s="457"/>
      <c r="N53" s="457"/>
      <c r="O53" s="457"/>
      <c r="P53" s="457"/>
      <c r="Q53" s="457"/>
      <c r="R53" s="457"/>
      <c r="S53" s="457"/>
      <c r="T53" s="457"/>
      <c r="U53" s="457"/>
    </row>
    <row r="54" spans="2:21">
      <c r="B54" s="528"/>
      <c r="C54" s="529"/>
      <c r="D54" s="530" t="s">
        <v>151</v>
      </c>
      <c r="E54" s="530" t="s">
        <v>69</v>
      </c>
      <c r="F54" s="530" t="s">
        <v>66</v>
      </c>
      <c r="G54" s="531" t="s">
        <v>152</v>
      </c>
      <c r="H54" s="530" t="s">
        <v>153</v>
      </c>
      <c r="I54" s="530" t="s">
        <v>154</v>
      </c>
      <c r="J54" s="530" t="s">
        <v>155</v>
      </c>
      <c r="K54" s="530" t="s">
        <v>156</v>
      </c>
      <c r="L54" s="530" t="s">
        <v>157</v>
      </c>
      <c r="M54" s="532" t="s">
        <v>119</v>
      </c>
      <c r="N54" s="457"/>
      <c r="O54" s="457"/>
      <c r="P54" s="457"/>
      <c r="Q54" s="457"/>
      <c r="R54" s="457"/>
      <c r="S54" s="457"/>
      <c r="T54" s="457"/>
      <c r="U54" s="457"/>
    </row>
    <row r="55" spans="2:21">
      <c r="B55" s="533" t="s">
        <v>158</v>
      </c>
      <c r="C55" s="534">
        <v>0.13</v>
      </c>
      <c r="D55" s="535">
        <f>+(D$13)*$C55</f>
        <v>66883134.5</v>
      </c>
      <c r="E55" s="535">
        <f>+(E$13)*$C55</f>
        <v>31255910.400000002</v>
      </c>
      <c r="F55" s="535">
        <f t="shared" ref="F55:L55" si="17">+(F$13)*$C55</f>
        <v>86987347.7049869</v>
      </c>
      <c r="G55" s="535">
        <f t="shared" si="17"/>
        <v>15864107.999999998</v>
      </c>
      <c r="H55" s="535">
        <f t="shared" si="17"/>
        <v>8885962.8000000045</v>
      </c>
      <c r="I55" s="535">
        <f t="shared" si="17"/>
        <v>18120960</v>
      </c>
      <c r="J55" s="535">
        <f t="shared" si="17"/>
        <v>2897590.9611458331</v>
      </c>
      <c r="K55" s="535">
        <f t="shared" si="17"/>
        <v>4202653.5524999993</v>
      </c>
      <c r="L55" s="536">
        <f t="shared" si="17"/>
        <v>3012963.2000000007</v>
      </c>
      <c r="M55" s="633"/>
      <c r="N55" s="457"/>
      <c r="O55" s="457"/>
      <c r="P55" s="457"/>
      <c r="Q55" s="457"/>
      <c r="R55" s="457"/>
      <c r="S55" s="457"/>
      <c r="T55" s="457"/>
      <c r="U55" s="457"/>
    </row>
    <row r="56" spans="2:21">
      <c r="B56" s="533" t="s">
        <v>159</v>
      </c>
      <c r="C56" s="422">
        <v>4.7E-2</v>
      </c>
      <c r="D56" s="86">
        <f t="shared" ref="D56:L59" si="18">+(D$13)*$C56</f>
        <v>24180825.550000001</v>
      </c>
      <c r="E56" s="86">
        <f>+(E$13)*$C56</f>
        <v>11300213.76</v>
      </c>
      <c r="F56" s="86">
        <f t="shared" si="18"/>
        <v>31449271.862572186</v>
      </c>
      <c r="G56" s="86">
        <f t="shared" si="18"/>
        <v>5735485.1999999993</v>
      </c>
      <c r="H56" s="86">
        <f t="shared" si="18"/>
        <v>3212617.3200000012</v>
      </c>
      <c r="I56" s="86">
        <f t="shared" si="18"/>
        <v>6551424</v>
      </c>
      <c r="J56" s="86">
        <f t="shared" si="18"/>
        <v>1047590.5782604166</v>
      </c>
      <c r="K56" s="86">
        <f t="shared" si="18"/>
        <v>1519420.8997499999</v>
      </c>
      <c r="L56" s="537">
        <f t="shared" si="18"/>
        <v>1089302.08</v>
      </c>
      <c r="M56" s="633"/>
      <c r="N56" s="457"/>
      <c r="O56" s="457"/>
      <c r="P56" s="457"/>
      <c r="Q56" s="457"/>
      <c r="R56" s="457"/>
      <c r="S56" s="457"/>
      <c r="T56" s="457"/>
      <c r="U56" s="457"/>
    </row>
    <row r="57" spans="2:21">
      <c r="B57" s="533" t="s">
        <v>160</v>
      </c>
      <c r="C57" s="422">
        <v>3.0000000000000001E-3</v>
      </c>
      <c r="D57" s="86">
        <f t="shared" si="18"/>
        <v>1543456.95</v>
      </c>
      <c r="E57" s="86">
        <f t="shared" si="18"/>
        <v>721290.23999999999</v>
      </c>
      <c r="F57" s="86">
        <f t="shared" si="18"/>
        <v>2007400.3316535437</v>
      </c>
      <c r="G57" s="86">
        <f t="shared" si="18"/>
        <v>366094.8</v>
      </c>
      <c r="H57" s="86">
        <f t="shared" si="18"/>
        <v>205060.68000000008</v>
      </c>
      <c r="I57" s="86">
        <f t="shared" si="18"/>
        <v>418176</v>
      </c>
      <c r="J57" s="86">
        <f t="shared" si="18"/>
        <v>66867.483718749994</v>
      </c>
      <c r="K57" s="86">
        <f t="shared" si="18"/>
        <v>96984.312749999997</v>
      </c>
      <c r="L57" s="537">
        <f t="shared" si="18"/>
        <v>69529.920000000013</v>
      </c>
      <c r="M57" s="633"/>
      <c r="N57" s="457"/>
      <c r="O57" s="457"/>
      <c r="P57" s="457"/>
      <c r="Q57" s="457"/>
      <c r="R57" s="457"/>
      <c r="S57" s="457"/>
      <c r="T57" s="457"/>
      <c r="U57" s="457"/>
    </row>
    <row r="58" spans="2:21">
      <c r="B58" s="533" t="s">
        <v>161</v>
      </c>
      <c r="C58" s="422">
        <v>0.02</v>
      </c>
      <c r="D58" s="86">
        <f t="shared" si="18"/>
        <v>10289713</v>
      </c>
      <c r="E58" s="86">
        <f t="shared" si="18"/>
        <v>4808601.6000000006</v>
      </c>
      <c r="F58" s="86">
        <f t="shared" si="18"/>
        <v>13382668.877690291</v>
      </c>
      <c r="G58" s="86">
        <f t="shared" si="18"/>
        <v>2440631.9999999995</v>
      </c>
      <c r="H58" s="86">
        <f t="shared" si="18"/>
        <v>1367071.2000000007</v>
      </c>
      <c r="I58" s="86">
        <f t="shared" si="18"/>
        <v>2787840</v>
      </c>
      <c r="J58" s="86">
        <f t="shared" si="18"/>
        <v>445783.22479166667</v>
      </c>
      <c r="K58" s="86">
        <f t="shared" si="18"/>
        <v>646562.08499999996</v>
      </c>
      <c r="L58" s="537">
        <f t="shared" si="18"/>
        <v>463532.8000000001</v>
      </c>
      <c r="M58" s="633"/>
      <c r="N58" s="457"/>
      <c r="O58" s="457"/>
      <c r="P58" s="457"/>
      <c r="Q58" s="457"/>
      <c r="R58" s="457"/>
      <c r="S58" s="457"/>
      <c r="T58" s="457"/>
      <c r="U58" s="457"/>
    </row>
    <row r="59" spans="2:21" ht="15" thickBot="1">
      <c r="B59" s="538" t="s">
        <v>162</v>
      </c>
      <c r="C59" s="539">
        <v>0.05</v>
      </c>
      <c r="D59" s="540">
        <f t="shared" si="18"/>
        <v>25724282.5</v>
      </c>
      <c r="E59" s="540">
        <f t="shared" si="18"/>
        <v>12021504</v>
      </c>
      <c r="F59" s="540">
        <f t="shared" si="18"/>
        <v>33456672.194225729</v>
      </c>
      <c r="G59" s="540">
        <f t="shared" si="18"/>
        <v>6101580</v>
      </c>
      <c r="H59" s="540">
        <f t="shared" si="18"/>
        <v>3417678.0000000019</v>
      </c>
      <c r="I59" s="540">
        <f t="shared" si="18"/>
        <v>6969600</v>
      </c>
      <c r="J59" s="540">
        <f t="shared" si="18"/>
        <v>1114458.0619791667</v>
      </c>
      <c r="K59" s="540">
        <f t="shared" si="18"/>
        <v>1616405.2124999999</v>
      </c>
      <c r="L59" s="541">
        <f t="shared" si="18"/>
        <v>1158832.0000000002</v>
      </c>
      <c r="M59" s="634"/>
      <c r="N59" s="457"/>
      <c r="O59" s="457"/>
      <c r="P59" s="457"/>
      <c r="Q59" s="457"/>
      <c r="R59" s="457"/>
      <c r="S59" s="457"/>
      <c r="T59" s="457"/>
      <c r="U59" s="457"/>
    </row>
    <row r="60" spans="2:21" ht="15" thickBot="1">
      <c r="B60" s="542" t="s">
        <v>70</v>
      </c>
      <c r="C60" s="543"/>
      <c r="D60" s="544">
        <f>+SUM(D55:D59)</f>
        <v>128621412.5</v>
      </c>
      <c r="E60" s="544">
        <f t="shared" ref="E60" si="19">+SUM(E55:E59)</f>
        <v>60107520.000000007</v>
      </c>
      <c r="F60" s="544">
        <f t="shared" ref="F60:L60" si="20">+SUM(F55:F59)</f>
        <v>167283360.97112864</v>
      </c>
      <c r="G60" s="544">
        <f t="shared" si="20"/>
        <v>30507899.999999996</v>
      </c>
      <c r="H60" s="544">
        <f t="shared" si="20"/>
        <v>17088390.000000007</v>
      </c>
      <c r="I60" s="544">
        <f t="shared" si="20"/>
        <v>34848000</v>
      </c>
      <c r="J60" s="544">
        <f t="shared" si="20"/>
        <v>5572290.309895834</v>
      </c>
      <c r="K60" s="544">
        <f t="shared" si="20"/>
        <v>8082026.0624999981</v>
      </c>
      <c r="L60" s="545">
        <f t="shared" si="20"/>
        <v>5794160.0000000009</v>
      </c>
      <c r="M60" s="546">
        <f>+SUM(D60:L60)</f>
        <v>457905059.84352446</v>
      </c>
      <c r="N60" s="457"/>
      <c r="O60" s="457"/>
      <c r="P60" s="457"/>
      <c r="Q60" s="457"/>
      <c r="R60" s="457"/>
      <c r="S60" s="457"/>
      <c r="T60" s="457"/>
      <c r="U60" s="457"/>
    </row>
    <row r="61" spans="2:21">
      <c r="B61" s="283"/>
      <c r="C61" s="287"/>
      <c r="D61" s="288"/>
      <c r="E61" s="288"/>
      <c r="F61" s="288"/>
      <c r="G61" s="288"/>
      <c r="H61" s="288"/>
      <c r="I61" s="288"/>
      <c r="J61" s="288"/>
      <c r="K61" s="288"/>
      <c r="L61" s="289"/>
      <c r="M61" s="457"/>
      <c r="N61" s="457"/>
      <c r="O61" s="457"/>
      <c r="P61" s="457"/>
      <c r="Q61" s="457"/>
      <c r="R61" s="457"/>
      <c r="S61" s="457"/>
      <c r="T61" s="457"/>
      <c r="U61" s="457"/>
    </row>
    <row r="62" spans="2:21">
      <c r="B62" s="457"/>
      <c r="C62" s="458"/>
      <c r="D62" s="457"/>
      <c r="E62" s="457"/>
      <c r="F62" s="457"/>
      <c r="G62" s="457"/>
      <c r="H62" s="457"/>
      <c r="I62" s="284"/>
      <c r="J62" s="284"/>
      <c r="K62" s="284"/>
      <c r="L62" s="284"/>
      <c r="M62" s="457"/>
      <c r="N62" s="457"/>
      <c r="O62" s="457"/>
      <c r="P62" s="457"/>
      <c r="Q62" s="457"/>
      <c r="R62" s="457"/>
      <c r="S62" s="457"/>
      <c r="T62" s="457"/>
      <c r="U62" s="457"/>
    </row>
    <row r="63" spans="2:21" s="23" customFormat="1">
      <c r="B63" s="455" t="s">
        <v>163</v>
      </c>
      <c r="C63" s="455"/>
      <c r="D63" s="455"/>
      <c r="E63" s="455"/>
      <c r="F63" s="455"/>
      <c r="G63" s="455"/>
      <c r="H63" s="456"/>
      <c r="I63" s="456"/>
      <c r="J63" s="456"/>
      <c r="K63" s="456"/>
      <c r="L63" s="456"/>
      <c r="M63" s="456"/>
      <c r="N63" s="456"/>
      <c r="O63" s="456"/>
      <c r="P63" s="456"/>
      <c r="Q63" s="456"/>
      <c r="R63" s="456"/>
      <c r="S63" s="456"/>
      <c r="T63" s="456"/>
      <c r="U63" s="456"/>
    </row>
    <row r="64" spans="2:21">
      <c r="B64" s="457" t="str">
        <f>+'12 POLITICA DE MORADORES'!A1</f>
        <v>Costo promedio arriendo zona</v>
      </c>
      <c r="C64" s="457"/>
      <c r="D64" s="457">
        <f>+'12 POLITICA DE MORADORES'!C1</f>
        <v>2000000</v>
      </c>
      <c r="E64" s="457"/>
      <c r="F64" s="457"/>
      <c r="G64" s="457"/>
      <c r="H64" s="457"/>
      <c r="I64" s="457"/>
      <c r="J64" s="457"/>
      <c r="K64" s="457"/>
      <c r="L64" s="284"/>
      <c r="M64" s="457"/>
    </row>
    <row r="65" spans="2:21">
      <c r="B65" s="457" t="str">
        <f>+'12 POLITICA DE MORADORES'!A2</f>
        <v>SMLMV</v>
      </c>
      <c r="C65" s="457"/>
      <c r="D65" s="457">
        <f>+'12 POLITICA DE MORADORES'!C2</f>
        <v>1423500</v>
      </c>
      <c r="E65" s="457"/>
      <c r="F65" s="457"/>
      <c r="G65" s="457"/>
      <c r="H65" s="457"/>
      <c r="I65" s="457"/>
      <c r="J65" s="457"/>
      <c r="K65" s="457"/>
      <c r="L65" s="284"/>
      <c r="M65" s="457"/>
      <c r="N65" s="457"/>
      <c r="O65" s="457"/>
      <c r="P65" s="457"/>
      <c r="Q65" s="457"/>
      <c r="R65" s="457"/>
      <c r="S65" s="457"/>
      <c r="T65" s="457"/>
      <c r="U65" s="457"/>
    </row>
    <row r="66" spans="2:21">
      <c r="B66" s="83" t="str">
        <f>+'12 POLITICA DE MORADORES'!A3</f>
        <v>Concepto</v>
      </c>
      <c r="C66" s="83" t="str">
        <f>+'12 POLITICA DE MORADORES'!B3</f>
        <v>Cantidad</v>
      </c>
      <c r="D66" s="83" t="str">
        <f>+'12 POLITICA DE MORADORES'!C3</f>
        <v>Valor año 1</v>
      </c>
      <c r="E66" s="83" t="str">
        <f>+'12 POLITICA DE MORADORES'!D3</f>
        <v>Valor año 2</v>
      </c>
      <c r="F66" s="83" t="str">
        <f>+'12 POLITICA DE MORADORES'!E3</f>
        <v>Valor año 3</v>
      </c>
      <c r="G66" s="83" t="str">
        <f>+'12 POLITICA DE MORADORES'!F3</f>
        <v>Valor año 4</v>
      </c>
      <c r="H66" s="83" t="str">
        <f>+'12 POLITICA DE MORADORES'!G3</f>
        <v>Valor año 5</v>
      </c>
      <c r="I66" s="83" t="str">
        <f>+'12 POLITICA DE MORADORES'!H3</f>
        <v>Total</v>
      </c>
      <c r="J66" s="617"/>
      <c r="K66" s="457"/>
      <c r="L66" s="457"/>
      <c r="M66" s="457"/>
      <c r="N66" s="457"/>
      <c r="O66" s="457"/>
      <c r="P66" s="457"/>
      <c r="Q66" s="457"/>
      <c r="R66" s="457"/>
      <c r="S66" s="457"/>
      <c r="T66" s="457"/>
      <c r="U66" s="457"/>
    </row>
    <row r="67" spans="2:21" ht="29.1" customHeight="1">
      <c r="B67" s="547" t="str">
        <f>+'12 POLITICA DE MORADORES'!A4</f>
        <v>Mudanzas propietarios moradores que permanecen</v>
      </c>
      <c r="C67" s="547">
        <f>+'12 POLITICA DE MORADORES'!B4</f>
        <v>33</v>
      </c>
      <c r="D67" s="547">
        <f>+'12 POLITICA DE MORADORES'!C4</f>
        <v>66000000</v>
      </c>
      <c r="E67" s="547">
        <f>+'12 POLITICA DE MORADORES'!D4</f>
        <v>0</v>
      </c>
      <c r="F67" s="547">
        <f>+'12 POLITICA DE MORADORES'!E4</f>
        <v>99000000</v>
      </c>
      <c r="G67" s="547">
        <f>+'12 POLITICA DE MORADORES'!F4</f>
        <v>0</v>
      </c>
      <c r="H67" s="547">
        <f>+'12 POLITICA DE MORADORES'!G4</f>
        <v>0</v>
      </c>
      <c r="I67" s="547">
        <f>+'12 POLITICA DE MORADORES'!H4</f>
        <v>165000000</v>
      </c>
      <c r="J67" s="617"/>
      <c r="K67" s="457"/>
      <c r="L67" s="457"/>
      <c r="M67" s="457"/>
      <c r="N67" s="457"/>
      <c r="O67" s="457"/>
      <c r="P67" s="457"/>
      <c r="Q67" s="457"/>
      <c r="R67" s="457"/>
      <c r="S67" s="457"/>
      <c r="T67" s="457"/>
      <c r="U67" s="457"/>
    </row>
    <row r="68" spans="2:21" ht="35.450000000000003" customHeight="1">
      <c r="B68" s="547" t="str">
        <f>+'12 POLITICA DE MORADORES'!A5</f>
        <v>Mudanzas de titulares de actividades productivas que permanecen</v>
      </c>
      <c r="C68" s="547">
        <f>+'12 POLITICA DE MORADORES'!B5</f>
        <v>25</v>
      </c>
      <c r="D68" s="547">
        <f>+'12 POLITICA DE MORADORES'!C5</f>
        <v>50000000</v>
      </c>
      <c r="E68" s="547">
        <f>+'12 POLITICA DE MORADORES'!D5</f>
        <v>0</v>
      </c>
      <c r="F68" s="547">
        <f>+'12 POLITICA DE MORADORES'!E5</f>
        <v>75000000</v>
      </c>
      <c r="G68" s="547">
        <f>+'12 POLITICA DE MORADORES'!F5</f>
        <v>0</v>
      </c>
      <c r="H68" s="547">
        <f>+'12 POLITICA DE MORADORES'!G5</f>
        <v>0</v>
      </c>
      <c r="I68" s="547">
        <f>+'12 POLITICA DE MORADORES'!H5</f>
        <v>125000000</v>
      </c>
      <c r="J68" s="617"/>
      <c r="K68" s="457"/>
      <c r="L68" s="457"/>
      <c r="M68" s="457"/>
      <c r="N68" s="457"/>
      <c r="O68" s="457"/>
      <c r="P68" s="457"/>
      <c r="Q68" s="457"/>
      <c r="R68" s="457"/>
      <c r="S68" s="457"/>
      <c r="T68" s="457"/>
      <c r="U68" s="457"/>
    </row>
    <row r="69" spans="2:21" ht="38.1" customHeight="1">
      <c r="B69" s="547" t="str">
        <f>+'12 POLITICA DE MORADORES'!A6</f>
        <v>Mudanzas de titulares de actividades productivas que NO permancen</v>
      </c>
      <c r="C69" s="547">
        <f>+'12 POLITICA DE MORADORES'!B6</f>
        <v>9</v>
      </c>
      <c r="D69" s="547">
        <f>+'12 POLITICA DE MORADORES'!C6</f>
        <v>18000000</v>
      </c>
      <c r="E69" s="547">
        <f>+'12 POLITICA DE MORADORES'!D6</f>
        <v>0</v>
      </c>
      <c r="F69" s="547">
        <f>+'12 POLITICA DE MORADORES'!E6</f>
        <v>0</v>
      </c>
      <c r="G69" s="547">
        <f>+'12 POLITICA DE MORADORES'!F6</f>
        <v>0</v>
      </c>
      <c r="H69" s="547">
        <f>+'12 POLITICA DE MORADORES'!G6</f>
        <v>0</v>
      </c>
      <c r="I69" s="547">
        <f>+'12 POLITICA DE MORADORES'!H6</f>
        <v>18000000</v>
      </c>
      <c r="J69" s="617"/>
      <c r="K69" s="457"/>
      <c r="L69" s="457"/>
      <c r="M69" s="457"/>
      <c r="N69" s="457"/>
      <c r="O69" s="457"/>
      <c r="P69" s="457"/>
      <c r="Q69" s="457"/>
      <c r="R69" s="457"/>
      <c r="S69" s="457"/>
      <c r="T69" s="457"/>
      <c r="U69" s="457"/>
    </row>
    <row r="70" spans="2:21" ht="38.450000000000003" customHeight="1">
      <c r="B70" s="547" t="str">
        <f>+'12 POLITICA DE MORADORES'!A7</f>
        <v>Canon de arrendamiento de propietarios que participan en canje de metros cuadrados</v>
      </c>
      <c r="C70" s="547">
        <f>+'12 POLITICA DE MORADORES'!B7</f>
        <v>33</v>
      </c>
      <c r="D70" s="547">
        <f>+'12 POLITICA DE MORADORES'!C7</f>
        <v>792000000</v>
      </c>
      <c r="E70" s="547">
        <f>+'12 POLITICA DE MORADORES'!D7</f>
        <v>1164240000</v>
      </c>
      <c r="F70" s="547">
        <f>+'12 POLITICA DE MORADORES'!E7</f>
        <v>1711432800</v>
      </c>
      <c r="G70" s="547">
        <f>+'12 POLITICA DE MORADORES'!F7</f>
        <v>0</v>
      </c>
      <c r="H70" s="547">
        <f>+'12 POLITICA DE MORADORES'!G7</f>
        <v>0</v>
      </c>
      <c r="I70" s="547">
        <f>+'12 POLITICA DE MORADORES'!H7</f>
        <v>3667672800</v>
      </c>
      <c r="J70" s="617"/>
      <c r="K70" s="457"/>
      <c r="L70" s="457"/>
      <c r="M70" s="457"/>
      <c r="N70" s="457"/>
      <c r="O70" s="457"/>
      <c r="P70" s="457"/>
      <c r="Q70" s="457"/>
      <c r="R70" s="457"/>
      <c r="S70" s="457"/>
      <c r="T70" s="457"/>
      <c r="U70" s="457"/>
    </row>
    <row r="71" spans="2:21" ht="37.5" customHeight="1">
      <c r="B71" s="547" t="str">
        <f>+'12 POLITICA DE MORADORES'!A9</f>
        <v>Indemnizacion arrendatario de propietarios que percibían renta</v>
      </c>
      <c r="C71" s="547">
        <f>+'12 POLITICA DE MORADORES'!B9</f>
        <v>84</v>
      </c>
      <c r="D71" s="547">
        <f>+'12 POLITICA DE MORADORES'!C9</f>
        <v>126000000</v>
      </c>
      <c r="E71" s="547">
        <f>+'12 POLITICA DE MORADORES'!D9</f>
        <v>0</v>
      </c>
      <c r="F71" s="547">
        <f>+'12 POLITICA DE MORADORES'!E9</f>
        <v>0</v>
      </c>
      <c r="G71" s="547">
        <f>+'12 POLITICA DE MORADORES'!F9</f>
        <v>0</v>
      </c>
      <c r="H71" s="547">
        <f>+'12 POLITICA DE MORADORES'!G9</f>
        <v>0</v>
      </c>
      <c r="I71" s="547">
        <f>+'12 POLITICA DE MORADORES'!H9</f>
        <v>126000000</v>
      </c>
      <c r="J71" s="617"/>
      <c r="K71" s="457"/>
      <c r="L71" s="457"/>
      <c r="M71" s="457"/>
      <c r="N71" s="457"/>
      <c r="O71" s="457"/>
      <c r="P71" s="457"/>
      <c r="Q71" s="457"/>
      <c r="R71" s="457"/>
      <c r="S71" s="457"/>
      <c r="T71" s="457"/>
      <c r="U71" s="457"/>
    </row>
    <row r="72" spans="2:21" ht="29.1" customHeight="1">
      <c r="B72" s="547" t="str">
        <f>+'12 POLITICA DE MORADORES'!A11</f>
        <v>Lucro cesante de actividades productivas</v>
      </c>
      <c r="C72" s="547">
        <f>+'12 POLITICA DE MORADORES'!B11</f>
        <v>34</v>
      </c>
      <c r="D72" s="547">
        <f>+'12 POLITICA DE MORADORES'!C11</f>
        <v>290394000</v>
      </c>
      <c r="E72" s="547">
        <f>+'12 POLITICA DE MORADORES'!D11</f>
        <v>0</v>
      </c>
      <c r="F72" s="547">
        <f>+'12 POLITICA DE MORADORES'!E11</f>
        <v>0</v>
      </c>
      <c r="G72" s="547">
        <f>+'12 POLITICA DE MORADORES'!F11</f>
        <v>0</v>
      </c>
      <c r="H72" s="547">
        <f>+'12 POLITICA DE MORADORES'!G11</f>
        <v>0</v>
      </c>
      <c r="I72" s="547">
        <f>+'12 POLITICA DE MORADORES'!H11</f>
        <v>290394000</v>
      </c>
      <c r="J72" s="617"/>
      <c r="K72" s="457"/>
      <c r="L72" s="457"/>
      <c r="M72" s="457"/>
      <c r="N72" s="457"/>
      <c r="O72" s="457"/>
      <c r="P72" s="457"/>
      <c r="Q72" s="457"/>
      <c r="R72" s="457"/>
      <c r="S72" s="457"/>
      <c r="T72" s="457"/>
      <c r="U72" s="457"/>
    </row>
    <row r="73" spans="2:21" ht="29.1" customHeight="1">
      <c r="B73" s="547" t="str">
        <f>+'12 POLITICA DE MORADORES'!A14</f>
        <v>Gestion Predial y Gestion Social</v>
      </c>
      <c r="C73" s="547">
        <f>+'12 POLITICA DE MORADORES'!B14</f>
        <v>1</v>
      </c>
      <c r="D73" s="547">
        <f>+'12 POLITICA DE MORADORES'!C14</f>
        <v>2324000000</v>
      </c>
      <c r="E73" s="547">
        <f>+'12 POLITICA DE MORADORES'!D14</f>
        <v>1600000000</v>
      </c>
      <c r="F73" s="547">
        <f>+'12 POLITICA DE MORADORES'!E14</f>
        <v>300000000</v>
      </c>
      <c r="G73" s="547">
        <f>+'12 POLITICA DE MORADORES'!F14</f>
        <v>300000000</v>
      </c>
      <c r="H73" s="547">
        <f>+'12 POLITICA DE MORADORES'!G14</f>
        <v>0</v>
      </c>
      <c r="I73" s="547">
        <f>+'12 POLITICA DE MORADORES'!H14</f>
        <v>4524000000</v>
      </c>
      <c r="J73" s="617"/>
      <c r="K73" s="457"/>
      <c r="L73" s="457"/>
      <c r="M73" s="457"/>
      <c r="N73" s="457"/>
      <c r="O73" s="457"/>
      <c r="P73" s="457"/>
      <c r="Q73" s="457"/>
      <c r="R73" s="457"/>
      <c r="S73" s="457"/>
      <c r="T73" s="457"/>
      <c r="U73" s="457"/>
    </row>
    <row r="74" spans="2:21" ht="29.1" customHeight="1">
      <c r="B74" s="547" t="str">
        <f>+'12 POLITICA DE MORADORES'!A15</f>
        <v>TOTAL</v>
      </c>
      <c r="C74" s="547">
        <f>+'12 POLITICA DE MORADORES'!B15</f>
        <v>0</v>
      </c>
      <c r="D74" s="547"/>
      <c r="E74" s="547"/>
      <c r="F74" s="547"/>
      <c r="G74" s="547"/>
      <c r="H74" s="547"/>
      <c r="I74" s="547">
        <f>+'12 POLITICA DE MORADORES'!H15</f>
        <v>9042066800</v>
      </c>
      <c r="J74" s="617"/>
      <c r="K74" s="457"/>
      <c r="L74" s="457"/>
      <c r="M74" s="457"/>
      <c r="N74" s="457"/>
      <c r="O74" s="457"/>
      <c r="P74" s="457"/>
      <c r="Q74" s="457"/>
      <c r="R74" s="457"/>
      <c r="S74" s="457"/>
      <c r="T74" s="457"/>
      <c r="U74" s="457"/>
    </row>
    <row r="75" spans="2:21" s="115" customFormat="1">
      <c r="B75" s="91" t="s">
        <v>164</v>
      </c>
      <c r="C75" s="116"/>
      <c r="D75" s="91"/>
      <c r="E75" s="91"/>
      <c r="F75" s="91"/>
      <c r="G75" s="91"/>
      <c r="H75" s="91"/>
      <c r="I75" s="117"/>
      <c r="J75" s="117">
        <f>I74/1000</f>
        <v>9042066.8000000007</v>
      </c>
      <c r="K75" s="288"/>
      <c r="L75" s="288"/>
      <c r="M75" s="288"/>
      <c r="N75" s="288"/>
      <c r="O75" s="288"/>
      <c r="P75" s="288"/>
      <c r="Q75" s="288"/>
      <c r="R75" s="288"/>
      <c r="S75" s="288"/>
      <c r="T75" s="288"/>
      <c r="U75" s="288"/>
    </row>
    <row r="76" spans="2:21">
      <c r="B76" s="457"/>
      <c r="C76" s="458"/>
      <c r="D76" s="457"/>
      <c r="E76" s="457"/>
      <c r="F76" s="457"/>
      <c r="G76" s="457"/>
      <c r="H76" s="457"/>
      <c r="I76" s="284"/>
      <c r="J76" s="284"/>
      <c r="K76" s="284"/>
      <c r="L76" s="284"/>
      <c r="M76" s="457"/>
      <c r="N76" s="457"/>
      <c r="O76" s="457"/>
      <c r="P76" s="457"/>
      <c r="Q76" s="457"/>
      <c r="R76" s="457"/>
      <c r="S76" s="457"/>
      <c r="T76" s="457"/>
      <c r="U76" s="457"/>
    </row>
    <row r="77" spans="2:21">
      <c r="B77" s="457"/>
      <c r="C77" s="458"/>
      <c r="D77" s="457"/>
      <c r="E77" s="457"/>
      <c r="F77" s="457"/>
      <c r="G77" s="457"/>
      <c r="H77" s="457"/>
      <c r="I77" s="284"/>
      <c r="J77" s="284"/>
      <c r="K77" s="284"/>
      <c r="L77" s="284"/>
      <c r="M77" s="457"/>
      <c r="N77" s="457"/>
      <c r="O77" s="457"/>
      <c r="P77" s="457"/>
      <c r="Q77" s="457"/>
      <c r="R77" s="457"/>
      <c r="S77" s="457"/>
      <c r="T77" s="457"/>
      <c r="U77" s="457"/>
    </row>
    <row r="78" spans="2:21" s="23" customFormat="1">
      <c r="B78" s="455" t="s">
        <v>165</v>
      </c>
      <c r="C78" s="455"/>
      <c r="D78" s="455"/>
      <c r="E78" s="455"/>
      <c r="F78" s="455"/>
      <c r="G78" s="455"/>
      <c r="H78" s="456"/>
      <c r="I78" s="456"/>
      <c r="J78" s="456"/>
      <c r="K78" s="456"/>
      <c r="L78" s="456"/>
      <c r="M78" s="456"/>
      <c r="N78" s="456"/>
      <c r="O78" s="456"/>
      <c r="P78" s="456"/>
      <c r="Q78" s="456"/>
      <c r="R78" s="456"/>
      <c r="S78" s="456"/>
      <c r="T78" s="456"/>
      <c r="U78" s="456"/>
    </row>
    <row r="79" spans="2:21" s="23" customFormat="1">
      <c r="B79" s="548"/>
      <c r="C79" s="549"/>
      <c r="D79" s="549"/>
      <c r="E79" s="550"/>
      <c r="F79" s="286" t="s">
        <v>102</v>
      </c>
      <c r="G79" s="286" t="s">
        <v>91</v>
      </c>
      <c r="H79" s="286" t="s">
        <v>92</v>
      </c>
      <c r="I79" s="286" t="s">
        <v>166</v>
      </c>
      <c r="J79" s="286" t="s">
        <v>167</v>
      </c>
      <c r="K79" s="454"/>
      <c r="L79" s="454"/>
      <c r="M79" s="454"/>
      <c r="N79" s="454"/>
      <c r="O79" s="454"/>
      <c r="P79" s="454"/>
      <c r="Q79" s="454"/>
      <c r="R79" s="454"/>
      <c r="S79" s="454"/>
      <c r="T79" s="454"/>
      <c r="U79" s="454"/>
    </row>
    <row r="80" spans="2:21">
      <c r="B80" s="551" t="s">
        <v>168</v>
      </c>
      <c r="C80" s="552"/>
      <c r="D80" s="553"/>
      <c r="E80" s="554"/>
      <c r="F80" s="555">
        <f>+SUM(F81)</f>
        <v>639159972.44697857</v>
      </c>
      <c r="G80" s="555">
        <f t="shared" ref="G80:I80" si="21">+SUM(G81)</f>
        <v>629838175.02659428</v>
      </c>
      <c r="H80" s="555">
        <f t="shared" si="21"/>
        <v>562622091.90052497</v>
      </c>
      <c r="I80" s="555">
        <f t="shared" si="21"/>
        <v>1831620239.3740978</v>
      </c>
      <c r="J80" s="556"/>
      <c r="K80" s="284"/>
      <c r="L80" s="284"/>
      <c r="M80" s="457"/>
      <c r="N80" s="457"/>
      <c r="O80" s="457"/>
      <c r="P80" s="457"/>
      <c r="Q80" s="457"/>
      <c r="R80" s="457"/>
      <c r="S80" s="457"/>
      <c r="T80" s="457"/>
      <c r="U80" s="457"/>
    </row>
    <row r="81" spans="2:21">
      <c r="B81" s="557" t="str">
        <f>+B1</f>
        <v xml:space="preserve">5. INGRESOS POR VENTAS PRODUCTOS INMOBILIARIOS </v>
      </c>
      <c r="C81" s="558"/>
      <c r="D81" s="559"/>
      <c r="E81" s="560"/>
      <c r="F81" s="85">
        <f>+M10</f>
        <v>639159972.44697857</v>
      </c>
      <c r="G81" s="85">
        <f>+M11</f>
        <v>629838175.02659428</v>
      </c>
      <c r="H81" s="85">
        <f>+M12</f>
        <v>562622091.90052497</v>
      </c>
      <c r="I81" s="561">
        <f>+SUM(F81:H81)</f>
        <v>1831620239.3740978</v>
      </c>
      <c r="J81" s="562">
        <f>+I81/$I$81</f>
        <v>1</v>
      </c>
      <c r="K81" s="284"/>
      <c r="L81" s="284"/>
      <c r="M81" s="457"/>
      <c r="N81" s="457"/>
      <c r="O81" s="457"/>
      <c r="P81" s="457"/>
      <c r="Q81" s="457"/>
      <c r="R81" s="457"/>
      <c r="S81" s="457"/>
      <c r="T81" s="457"/>
      <c r="U81" s="457"/>
    </row>
    <row r="82" spans="2:21">
      <c r="B82" s="563" t="s">
        <v>169</v>
      </c>
      <c r="C82" s="564"/>
      <c r="D82" s="563"/>
      <c r="E82" s="563"/>
      <c r="F82" s="565">
        <f>+SUM(F83:F87)</f>
        <v>513793343.1228478</v>
      </c>
      <c r="G82" s="565">
        <f>+SUM(G83:G87)</f>
        <v>501916589.26235086</v>
      </c>
      <c r="H82" s="565">
        <f>+SUM(H83:H87)</f>
        <v>517742917.04395866</v>
      </c>
      <c r="I82" s="565">
        <f>+SUM(I83:I87)</f>
        <v>1533452849.4291573</v>
      </c>
      <c r="J82" s="566"/>
      <c r="K82" s="284"/>
      <c r="L82" s="284"/>
      <c r="M82" s="457"/>
      <c r="N82" s="457"/>
      <c r="O82" s="457"/>
      <c r="P82" s="457"/>
      <c r="Q82" s="457"/>
      <c r="R82" s="457"/>
      <c r="S82" s="457"/>
      <c r="T82" s="457"/>
      <c r="U82" s="457"/>
    </row>
    <row r="83" spans="2:21">
      <c r="B83" s="557" t="str">
        <f>+'02 Gestión del suelo'!A15</f>
        <v>6. PRECIO DEL SUELO CON POLITICA DE MORADORES</v>
      </c>
      <c r="C83" s="558"/>
      <c r="D83" s="559"/>
      <c r="E83" s="560"/>
      <c r="F83" s="85">
        <f>+'02 Gestión del suelo'!M18</f>
        <v>28979458.683705907</v>
      </c>
      <c r="G83" s="85">
        <f>+'02 Gestión del suelo'!M39</f>
        <v>39200097.359708145</v>
      </c>
      <c r="H83" s="85">
        <f>+'02 Gestión del suelo'!M91</f>
        <v>41210140.597607613</v>
      </c>
      <c r="I83" s="561">
        <f t="shared" ref="I83:I86" si="22">+SUM(F83:H83)</f>
        <v>109389696.64102167</v>
      </c>
      <c r="J83" s="562">
        <f t="shared" ref="J83:J87" si="23">+I83/$I$81</f>
        <v>5.9722913237955033E-2</v>
      </c>
      <c r="K83" s="284"/>
      <c r="L83" s="284"/>
      <c r="M83" s="457"/>
      <c r="N83" s="457"/>
      <c r="O83" s="457"/>
      <c r="P83" s="457"/>
      <c r="Q83" s="457"/>
      <c r="R83" s="457"/>
      <c r="S83" s="457"/>
      <c r="T83" s="457"/>
      <c r="U83" s="457"/>
    </row>
    <row r="84" spans="2:21">
      <c r="B84" s="557" t="str">
        <f>+B24</f>
        <v>7. COSTOS DIRECTOS DE CONSTRUCCION UNIDADES INMOBILIARIAS</v>
      </c>
      <c r="C84" s="558"/>
      <c r="D84" s="559"/>
      <c r="E84" s="560"/>
      <c r="F84" s="85">
        <f>+M32</f>
        <v>265119083.28333342</v>
      </c>
      <c r="G84" s="85">
        <f>+M33</f>
        <v>312175688.63333333</v>
      </c>
      <c r="H84" s="85">
        <f>+M34</f>
        <v>228854991.99999997</v>
      </c>
      <c r="I84" s="561">
        <f t="shared" si="22"/>
        <v>806149763.91666675</v>
      </c>
      <c r="J84" s="562">
        <f t="shared" si="23"/>
        <v>0.44012931643086922</v>
      </c>
      <c r="K84" s="284"/>
      <c r="L84" s="284"/>
      <c r="M84" s="457"/>
      <c r="N84" s="457"/>
      <c r="O84" s="457"/>
      <c r="P84" s="457"/>
      <c r="Q84" s="457"/>
      <c r="R84" s="457"/>
      <c r="S84" s="457"/>
      <c r="T84" s="457"/>
      <c r="U84" s="457"/>
    </row>
    <row r="85" spans="2:21">
      <c r="B85" s="557" t="str">
        <f>+B38</f>
        <v>8. COSTOS DIRECTOS DE CONSTRUCCION COMPLEMENTARIOS  y  URBANISMO</v>
      </c>
      <c r="C85" s="558"/>
      <c r="D85" s="559"/>
      <c r="E85" s="560"/>
      <c r="F85" s="85">
        <f>+N46</f>
        <v>58465831.422111109</v>
      </c>
      <c r="G85" s="85">
        <f>+N47</f>
        <v>34610754.996944442</v>
      </c>
      <c r="H85" s="85">
        <f>+N48</f>
        <v>57889675.808888882</v>
      </c>
      <c r="I85" s="561">
        <f>+SUM(F85:H85)</f>
        <v>150966262.22794443</v>
      </c>
      <c r="J85" s="562">
        <f t="shared" si="23"/>
        <v>8.2422250520409565E-2</v>
      </c>
      <c r="K85" s="284"/>
      <c r="L85" s="284"/>
      <c r="M85" s="457"/>
      <c r="N85" s="457"/>
      <c r="O85" s="457"/>
      <c r="P85" s="457"/>
      <c r="Q85" s="457"/>
      <c r="R85" s="457"/>
      <c r="S85" s="457"/>
      <c r="T85" s="457"/>
      <c r="U85" s="457"/>
    </row>
    <row r="86" spans="2:21">
      <c r="B86" s="557" t="str">
        <f>+B52</f>
        <v xml:space="preserve">9. COSTOS INDIRECTOS </v>
      </c>
      <c r="C86" s="558"/>
      <c r="D86" s="559"/>
      <c r="E86" s="560"/>
      <c r="F86" s="85">
        <f>+$M$60*'04 Areas x UAU'!B13</f>
        <v>158106896.52402487</v>
      </c>
      <c r="G86" s="85">
        <f>+$M$60*'04 Areas x UAU'!C13</f>
        <v>113685153.33502831</v>
      </c>
      <c r="H86" s="85">
        <f>+$M$60*'04 Areas x UAU'!D13</f>
        <v>186113009.98447126</v>
      </c>
      <c r="I86" s="561">
        <f t="shared" si="22"/>
        <v>457905059.84352446</v>
      </c>
      <c r="J86" s="562">
        <f>+I86/$I$81</f>
        <v>0.25</v>
      </c>
      <c r="K86" s="284"/>
      <c r="L86" s="284"/>
      <c r="M86" s="457"/>
      <c r="N86" s="457"/>
      <c r="O86" s="457"/>
      <c r="P86" s="457"/>
      <c r="Q86" s="457"/>
      <c r="R86" s="457"/>
      <c r="S86" s="457"/>
      <c r="T86" s="457"/>
      <c r="U86" s="457"/>
    </row>
    <row r="87" spans="2:21">
      <c r="B87" s="557" t="str">
        <f>+B63</f>
        <v xml:space="preserve">10. COSTOS POLITICA DE MORADORES </v>
      </c>
      <c r="C87" s="558"/>
      <c r="D87" s="559"/>
      <c r="E87" s="560"/>
      <c r="F87" s="85">
        <f>+$J$75*'04 Areas x UAU'!B13</f>
        <v>3122073.2096724347</v>
      </c>
      <c r="G87" s="85">
        <f>+$J$75*'04 Areas x UAU'!C13</f>
        <v>2244894.9373366609</v>
      </c>
      <c r="H87" s="85">
        <f>+$J$75*'04 Areas x UAU'!D13</f>
        <v>3675098.6529909046</v>
      </c>
      <c r="I87" s="561">
        <f>+SUM(F87:H87)</f>
        <v>9042066.8000000007</v>
      </c>
      <c r="J87" s="567">
        <f t="shared" si="23"/>
        <v>4.9366493149747351E-3</v>
      </c>
      <c r="K87" s="284"/>
      <c r="L87" s="284"/>
      <c r="M87" s="457"/>
      <c r="N87" s="457"/>
      <c r="O87" s="457"/>
      <c r="P87" s="457"/>
      <c r="Q87" s="457"/>
      <c r="R87" s="457"/>
      <c r="S87" s="457"/>
      <c r="T87" s="457"/>
      <c r="U87" s="457"/>
    </row>
    <row r="88" spans="2:21">
      <c r="B88" s="457"/>
      <c r="C88" s="458"/>
      <c r="D88" s="457"/>
      <c r="E88" s="457"/>
      <c r="F88" s="568"/>
      <c r="G88" s="568"/>
      <c r="H88" s="568"/>
      <c r="I88" s="569"/>
      <c r="J88" s="570"/>
      <c r="K88" s="284"/>
      <c r="L88" s="284"/>
      <c r="M88" s="457"/>
      <c r="N88" s="457"/>
      <c r="O88" s="457"/>
      <c r="P88" s="457"/>
      <c r="Q88" s="457"/>
      <c r="R88" s="457"/>
      <c r="S88" s="457"/>
      <c r="T88" s="457"/>
      <c r="U88" s="457"/>
    </row>
    <row r="89" spans="2:21">
      <c r="B89" s="551" t="s">
        <v>170</v>
      </c>
      <c r="C89" s="552"/>
      <c r="D89" s="553"/>
      <c r="E89" s="554"/>
      <c r="F89" s="565">
        <f>+F80-F82</f>
        <v>125366629.32413077</v>
      </c>
      <c r="G89" s="565">
        <f>+G80-G82</f>
        <v>127921585.76424342</v>
      </c>
      <c r="H89" s="565">
        <f>+H80-H82</f>
        <v>44879174.85656631</v>
      </c>
      <c r="I89" s="565">
        <f>+I80-I82</f>
        <v>298167389.94494057</v>
      </c>
      <c r="J89" s="566">
        <f>+I89/$I$81</f>
        <v>0.16278887049579147</v>
      </c>
      <c r="K89" s="293">
        <f>+I89/3</f>
        <v>99389129.981646851</v>
      </c>
      <c r="L89" s="284"/>
      <c r="M89" s="457"/>
      <c r="N89" s="457"/>
      <c r="O89" s="457"/>
      <c r="P89" s="457"/>
      <c r="Q89" s="457"/>
      <c r="R89" s="457"/>
      <c r="S89" s="457"/>
      <c r="T89" s="457"/>
      <c r="U89" s="457"/>
    </row>
    <row r="90" spans="2:21">
      <c r="B90" s="551" t="s">
        <v>171</v>
      </c>
      <c r="C90" s="552"/>
      <c r="D90" s="553"/>
      <c r="E90" s="554"/>
      <c r="F90" s="565">
        <f>+$K$89-F89</f>
        <v>-25977499.342483923</v>
      </c>
      <c r="G90" s="565">
        <f t="shared" ref="G90:H90" si="24">+$K$89-G89</f>
        <v>-28532455.782596573</v>
      </c>
      <c r="H90" s="565">
        <f t="shared" si="24"/>
        <v>54509955.125080541</v>
      </c>
      <c r="I90" s="571"/>
      <c r="J90" s="556"/>
      <c r="K90" s="284"/>
      <c r="L90" s="284"/>
      <c r="M90" s="457"/>
      <c r="N90" s="457"/>
      <c r="O90" s="457"/>
      <c r="P90" s="457"/>
      <c r="Q90" s="457"/>
      <c r="R90" s="457"/>
      <c r="S90" s="457"/>
      <c r="T90" s="457"/>
      <c r="U90" s="457"/>
    </row>
    <row r="91" spans="2:21">
      <c r="B91" s="457"/>
      <c r="C91" s="458"/>
      <c r="D91" s="457"/>
      <c r="E91" s="457"/>
      <c r="F91" s="568"/>
      <c r="G91" s="568"/>
      <c r="H91" s="568"/>
      <c r="I91" s="572"/>
      <c r="J91" s="573"/>
      <c r="K91" s="284"/>
      <c r="L91" s="284"/>
      <c r="M91" s="457"/>
      <c r="N91" s="457"/>
      <c r="O91" s="457"/>
      <c r="P91" s="457"/>
      <c r="Q91" s="457"/>
      <c r="R91" s="457"/>
      <c r="S91" s="457"/>
      <c r="T91" s="457"/>
      <c r="U91" s="457"/>
    </row>
    <row r="92" spans="2:21">
      <c r="B92" s="574" t="s">
        <v>172</v>
      </c>
      <c r="C92" s="575"/>
      <c r="D92" s="576"/>
      <c r="E92" s="577"/>
      <c r="F92" s="578">
        <f>+F89+F90</f>
        <v>99389129.981646851</v>
      </c>
      <c r="G92" s="578">
        <f t="shared" ref="G92:I92" si="25">+G89+G90</f>
        <v>99389129.981646851</v>
      </c>
      <c r="H92" s="578">
        <f t="shared" si="25"/>
        <v>99389129.981646851</v>
      </c>
      <c r="I92" s="579">
        <f t="shared" si="25"/>
        <v>298167389.94494057</v>
      </c>
      <c r="J92" s="580"/>
      <c r="K92" s="284"/>
      <c r="L92" s="284"/>
      <c r="M92" s="457"/>
      <c r="N92" s="457"/>
      <c r="O92" s="457"/>
      <c r="P92" s="457"/>
      <c r="Q92" s="457"/>
      <c r="R92" s="457"/>
      <c r="S92" s="457"/>
      <c r="T92" s="457"/>
      <c r="U92" s="457"/>
    </row>
    <row r="93" spans="2:21">
      <c r="B93" s="457"/>
      <c r="C93" s="458"/>
      <c r="D93" s="457"/>
      <c r="E93" s="457"/>
      <c r="F93" s="524"/>
      <c r="G93" s="524"/>
      <c r="H93" s="524"/>
      <c r="I93" s="294"/>
      <c r="J93" s="284"/>
      <c r="K93" s="284"/>
      <c r="L93" s="284"/>
      <c r="M93" s="457"/>
      <c r="N93" s="457"/>
      <c r="O93" s="457"/>
      <c r="P93" s="457"/>
      <c r="Q93" s="457"/>
      <c r="R93" s="457"/>
      <c r="S93" s="457"/>
      <c r="T93" s="457"/>
      <c r="U93" s="457"/>
    </row>
    <row r="94" spans="2:21">
      <c r="B94" s="457"/>
      <c r="C94" s="458"/>
      <c r="D94" s="457"/>
      <c r="E94" s="457"/>
      <c r="F94" s="457"/>
      <c r="G94" s="457"/>
      <c r="H94" s="457"/>
      <c r="I94" s="284"/>
      <c r="J94" s="284"/>
      <c r="K94" s="284"/>
      <c r="L94" s="284"/>
      <c r="M94" s="457"/>
      <c r="N94" s="457"/>
      <c r="O94" s="457"/>
      <c r="P94" s="457"/>
      <c r="Q94" s="457"/>
      <c r="R94" s="457"/>
      <c r="S94" s="457"/>
      <c r="T94" s="457"/>
      <c r="U94" s="457"/>
    </row>
    <row r="95" spans="2:21">
      <c r="B95" s="457"/>
      <c r="C95" s="458"/>
      <c r="D95" s="457"/>
      <c r="E95" s="457"/>
      <c r="F95" s="457"/>
      <c r="G95" s="457"/>
      <c r="H95" s="457"/>
      <c r="I95" s="284"/>
      <c r="J95" s="284"/>
      <c r="K95" s="284"/>
      <c r="L95" s="284"/>
      <c r="M95" s="457"/>
      <c r="N95" s="457"/>
      <c r="O95" s="457"/>
      <c r="P95" s="457"/>
      <c r="Q95" s="457"/>
      <c r="R95" s="457"/>
      <c r="S95" s="457"/>
      <c r="T95" s="457"/>
      <c r="U95" s="457"/>
    </row>
    <row r="96" spans="2:21" s="23" customFormat="1">
      <c r="B96" s="455" t="s">
        <v>173</v>
      </c>
      <c r="C96" s="455"/>
      <c r="D96" s="455"/>
      <c r="E96" s="455"/>
      <c r="F96" s="455"/>
      <c r="G96" s="455"/>
      <c r="H96" s="456"/>
      <c r="I96" s="456"/>
      <c r="J96" s="456"/>
      <c r="K96" s="456"/>
      <c r="L96" s="456"/>
      <c r="M96" s="456"/>
      <c r="N96" s="456"/>
      <c r="O96" s="456"/>
      <c r="P96" s="456"/>
      <c r="Q96" s="456"/>
      <c r="R96" s="456"/>
      <c r="S96" s="456"/>
      <c r="T96" s="456"/>
      <c r="U96" s="456"/>
    </row>
    <row r="97" spans="2:7">
      <c r="B97" s="457"/>
      <c r="C97" s="458"/>
      <c r="D97" s="457"/>
      <c r="E97" s="457"/>
      <c r="F97" s="457"/>
      <c r="G97" s="457"/>
    </row>
    <row r="98" spans="2:7">
      <c r="B98" s="618" t="s">
        <v>174</v>
      </c>
      <c r="C98" s="619"/>
      <c r="D98" s="620"/>
      <c r="E98" s="286" t="s">
        <v>70</v>
      </c>
      <c r="F98" s="286" t="s">
        <v>175</v>
      </c>
      <c r="G98" s="457"/>
    </row>
    <row r="99" spans="2:7">
      <c r="B99" s="621" t="s">
        <v>176</v>
      </c>
      <c r="C99" s="622"/>
      <c r="D99" s="623"/>
      <c r="E99" s="378">
        <f>+M13</f>
        <v>1831620239.3740978</v>
      </c>
      <c r="F99" s="584">
        <f>+E99/$E$99</f>
        <v>1</v>
      </c>
      <c r="G99" s="457"/>
    </row>
    <row r="100" spans="2:7">
      <c r="B100" s="621" t="s">
        <v>177</v>
      </c>
      <c r="C100" s="622"/>
      <c r="D100" s="623"/>
      <c r="E100" s="378">
        <f>+M35</f>
        <v>806149763.91666675</v>
      </c>
      <c r="F100" s="584">
        <f t="shared" ref="F100:F108" si="26">+E100/$E$99</f>
        <v>0.44012931643086922</v>
      </c>
      <c r="G100" s="457"/>
    </row>
    <row r="101" spans="2:7">
      <c r="B101" s="621" t="s">
        <v>178</v>
      </c>
      <c r="C101" s="622"/>
      <c r="D101" s="623"/>
      <c r="E101" s="568">
        <f>+H49</f>
        <v>110833436.29558334</v>
      </c>
      <c r="F101" s="584">
        <f t="shared" si="26"/>
        <v>6.0511144129668161E-2</v>
      </c>
      <c r="G101" s="457"/>
    </row>
    <row r="102" spans="2:7">
      <c r="B102" s="621" t="s">
        <v>179</v>
      </c>
      <c r="C102" s="622"/>
      <c r="D102" s="623"/>
      <c r="E102" s="568">
        <f>+M60</f>
        <v>457905059.84352446</v>
      </c>
      <c r="F102" s="584">
        <f t="shared" si="26"/>
        <v>0.25</v>
      </c>
      <c r="G102" s="457"/>
    </row>
    <row r="103" spans="2:7">
      <c r="B103" s="581" t="s">
        <v>180</v>
      </c>
      <c r="C103" s="582"/>
      <c r="D103" s="583"/>
      <c r="E103" s="568"/>
      <c r="F103" s="584"/>
      <c r="G103" s="457"/>
    </row>
    <row r="104" spans="2:7">
      <c r="B104" s="621" t="s">
        <v>181</v>
      </c>
      <c r="C104" s="622"/>
      <c r="D104" s="623"/>
      <c r="E104" s="568">
        <f>+I92</f>
        <v>298167389.94494057</v>
      </c>
      <c r="F104" s="584">
        <f>+E104/$E$99</f>
        <v>0.16278887049579147</v>
      </c>
      <c r="G104" s="457"/>
    </row>
    <row r="105" spans="2:7">
      <c r="B105" s="624" t="s">
        <v>182</v>
      </c>
      <c r="C105" s="625"/>
      <c r="D105" s="626"/>
      <c r="E105" s="379">
        <f>+E99-E100-E101-E102-E103-E104</f>
        <v>158564589.37338269</v>
      </c>
      <c r="F105" s="584">
        <f t="shared" si="26"/>
        <v>8.6570668943671131E-2</v>
      </c>
      <c r="G105" s="457"/>
    </row>
    <row r="106" spans="2:7">
      <c r="B106" s="621" t="s">
        <v>183</v>
      </c>
      <c r="C106" s="622"/>
      <c r="D106" s="623"/>
      <c r="E106" s="568">
        <f>+M49</f>
        <v>40132825.932361096</v>
      </c>
      <c r="F106" s="584">
        <f t="shared" si="26"/>
        <v>2.1911106390741404E-2</v>
      </c>
      <c r="G106" s="457"/>
    </row>
    <row r="107" spans="2:7">
      <c r="B107" s="624" t="s">
        <v>184</v>
      </c>
      <c r="C107" s="625"/>
      <c r="D107" s="626"/>
      <c r="E107" s="379">
        <f>+E105-E106</f>
        <v>118431763.44102159</v>
      </c>
      <c r="F107" s="584">
        <f t="shared" si="26"/>
        <v>6.465956255292972E-2</v>
      </c>
      <c r="G107" s="457"/>
    </row>
    <row r="108" spans="2:7">
      <c r="B108" s="621" t="s">
        <v>185</v>
      </c>
      <c r="C108" s="622"/>
      <c r="D108" s="623"/>
      <c r="E108" s="568">
        <f>+'03 $ suelo'!H78</f>
        <v>77202521.879999995</v>
      </c>
      <c r="F108" s="584">
        <f t="shared" si="26"/>
        <v>4.2149851929121331E-2</v>
      </c>
      <c r="G108" s="457"/>
    </row>
    <row r="109" spans="2:7">
      <c r="B109" s="621" t="s">
        <v>186</v>
      </c>
      <c r="C109" s="622"/>
      <c r="D109" s="623"/>
      <c r="E109" s="568">
        <f>+E107-E108</f>
        <v>41229241.561021596</v>
      </c>
      <c r="F109" s="584">
        <f>+E109/$E$99</f>
        <v>2.2509710623808389E-2</v>
      </c>
      <c r="G109" s="457"/>
    </row>
    <row r="110" spans="2:7">
      <c r="B110" s="457"/>
      <c r="C110" s="458"/>
      <c r="D110" s="457"/>
      <c r="E110" s="524"/>
      <c r="F110" s="457"/>
      <c r="G110" s="457"/>
    </row>
    <row r="111" spans="2:7">
      <c r="B111" s="457"/>
      <c r="C111" s="458"/>
      <c r="D111" s="457"/>
      <c r="E111" s="524"/>
      <c r="F111" s="457"/>
      <c r="G111" s="457"/>
    </row>
    <row r="112" spans="2:7">
      <c r="B112" s="457"/>
      <c r="C112" s="458"/>
      <c r="D112" s="457"/>
      <c r="E112" s="380" t="s">
        <v>187</v>
      </c>
      <c r="F112" s="286" t="s">
        <v>188</v>
      </c>
      <c r="G112" s="457"/>
    </row>
    <row r="113" spans="2:7">
      <c r="B113" s="621" t="s">
        <v>189</v>
      </c>
      <c r="C113" s="622"/>
      <c r="D113" s="623"/>
      <c r="E113" s="568">
        <f>+E108</f>
        <v>77202521.879999995</v>
      </c>
      <c r="F113" s="585">
        <f>+E113/'00 Cuadro General'!$B$3</f>
        <v>595.3588043981697</v>
      </c>
      <c r="G113" s="457"/>
    </row>
    <row r="114" spans="2:7">
      <c r="B114" s="621" t="s">
        <v>190</v>
      </c>
      <c r="C114" s="622"/>
      <c r="D114" s="623"/>
      <c r="E114" s="568">
        <f>+E107</f>
        <v>118431763.44102159</v>
      </c>
      <c r="F114" s="585">
        <f>+E114/'00 Cuadro General'!$B$3</f>
        <v>913.30427255485245</v>
      </c>
      <c r="G114" s="457"/>
    </row>
    <row r="115" spans="2:7">
      <c r="B115" s="621" t="s">
        <v>191</v>
      </c>
      <c r="C115" s="622"/>
      <c r="D115" s="623"/>
      <c r="E115" s="568">
        <f>+E114-E113</f>
        <v>41229241.561021596</v>
      </c>
      <c r="F115" s="585">
        <f>+E115/'00 Cuadro General'!$B$3</f>
        <v>317.94546815668281</v>
      </c>
      <c r="G115" s="457"/>
    </row>
    <row r="116" spans="2:7">
      <c r="B116" s="457"/>
      <c r="C116" s="458"/>
      <c r="D116" s="457"/>
      <c r="E116" s="457"/>
      <c r="F116" s="457"/>
      <c r="G116" s="457"/>
    </row>
    <row r="117" spans="2:7">
      <c r="B117" s="457"/>
      <c r="C117" s="458"/>
      <c r="D117" s="457"/>
      <c r="E117" s="457"/>
      <c r="F117" s="457"/>
      <c r="G117" s="457"/>
    </row>
    <row r="118" spans="2:7">
      <c r="B118" s="457"/>
      <c r="C118" s="458"/>
      <c r="D118" s="457"/>
      <c r="E118" s="457"/>
      <c r="F118" s="457"/>
      <c r="G118" s="457"/>
    </row>
    <row r="119" spans="2:7">
      <c r="B119" s="457"/>
      <c r="C119" s="458"/>
      <c r="D119" s="457"/>
      <c r="E119" s="457"/>
      <c r="F119" s="457"/>
      <c r="G119" s="457"/>
    </row>
  </sheetData>
  <mergeCells count="20">
    <mergeCell ref="C27:C29"/>
    <mergeCell ref="C31:C34"/>
    <mergeCell ref="C45:C48"/>
    <mergeCell ref="C41:C43"/>
    <mergeCell ref="M55:M59"/>
    <mergeCell ref="J66:J74"/>
    <mergeCell ref="B98:D98"/>
    <mergeCell ref="B99:D99"/>
    <mergeCell ref="B114:D114"/>
    <mergeCell ref="B115:D115"/>
    <mergeCell ref="B106:D106"/>
    <mergeCell ref="B107:D107"/>
    <mergeCell ref="B108:D108"/>
    <mergeCell ref="B109:D109"/>
    <mergeCell ref="B113:D113"/>
    <mergeCell ref="B100:D100"/>
    <mergeCell ref="B101:D101"/>
    <mergeCell ref="B102:D102"/>
    <mergeCell ref="B104:D104"/>
    <mergeCell ref="B105:D105"/>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F5CA-5B5B-41AC-9800-1268FDA7E9F3}">
  <sheetPr>
    <tabColor theme="3" tint="0.499984740745262"/>
  </sheetPr>
  <dimension ref="A1:W117"/>
  <sheetViews>
    <sheetView topLeftCell="A14" workbookViewId="0">
      <selection activeCell="M21" sqref="M21"/>
    </sheetView>
  </sheetViews>
  <sheetFormatPr defaultColWidth="10.7109375" defaultRowHeight="14.45"/>
  <cols>
    <col min="3" max="3" width="18.85546875" bestFit="1" customWidth="1"/>
    <col min="4" max="4" width="15.140625" bestFit="1" customWidth="1"/>
    <col min="5" max="9" width="0" hidden="1" customWidth="1"/>
    <col min="10" max="10" width="16.5703125" hidden="1" customWidth="1"/>
    <col min="11" max="11" width="15.140625" hidden="1" customWidth="1"/>
    <col min="12" max="12" width="16.5703125" hidden="1" customWidth="1"/>
    <col min="13" max="13" width="16.5703125" bestFit="1" customWidth="1"/>
    <col min="14" max="14" width="13.7109375" customWidth="1"/>
    <col min="15" max="15" width="11.7109375" customWidth="1"/>
    <col min="16" max="16" width="13.140625" customWidth="1"/>
    <col min="17" max="17" width="15.140625" customWidth="1"/>
    <col min="18" max="18" width="19.7109375" customWidth="1"/>
    <col min="21" max="21" width="11.28515625" bestFit="1" customWidth="1"/>
    <col min="23" max="23" width="11.28515625" bestFit="1" customWidth="1"/>
  </cols>
  <sheetData>
    <row r="1" spans="1:20" s="76" customFormat="1" ht="57.95" hidden="1">
      <c r="A1" s="261"/>
      <c r="B1" s="262"/>
      <c r="C1" s="81" t="s">
        <v>110</v>
      </c>
      <c r="D1" s="81" t="s">
        <v>111</v>
      </c>
      <c r="E1" s="81" t="s">
        <v>112</v>
      </c>
      <c r="F1" s="81" t="s">
        <v>192</v>
      </c>
      <c r="G1" s="81" t="s">
        <v>114</v>
      </c>
      <c r="H1" s="81" t="s">
        <v>193</v>
      </c>
      <c r="I1" s="82" t="s">
        <v>194</v>
      </c>
      <c r="J1" s="82" t="s">
        <v>195</v>
      </c>
      <c r="K1" s="82" t="s">
        <v>196</v>
      </c>
      <c r="L1" s="265"/>
    </row>
    <row r="2" spans="1:20" s="76" customFormat="1" hidden="1">
      <c r="A2" s="261" t="s">
        <v>197</v>
      </c>
      <c r="B2" s="262"/>
      <c r="C2" s="263"/>
      <c r="D2" s="263"/>
      <c r="E2" s="263"/>
      <c r="F2" s="263"/>
      <c r="G2" s="263"/>
      <c r="H2" s="263"/>
      <c r="I2" s="264"/>
      <c r="J2" s="264"/>
      <c r="K2" s="264"/>
      <c r="L2" s="265"/>
    </row>
    <row r="3" spans="1:20" s="76" customFormat="1" hidden="1">
      <c r="A3" s="86" t="s">
        <v>102</v>
      </c>
      <c r="B3" s="84"/>
      <c r="C3" s="86"/>
      <c r="D3" s="86"/>
      <c r="E3" s="86"/>
      <c r="F3" s="86"/>
      <c r="G3" s="86"/>
      <c r="H3" s="86"/>
      <c r="I3" s="244"/>
      <c r="J3" s="244"/>
      <c r="K3" s="244"/>
      <c r="L3" s="265"/>
    </row>
    <row r="4" spans="1:20" s="76" customFormat="1" hidden="1">
      <c r="A4" s="86" t="s">
        <v>91</v>
      </c>
      <c r="B4" s="84"/>
      <c r="C4" s="86"/>
      <c r="D4" s="86"/>
      <c r="E4" s="86"/>
      <c r="F4" s="86"/>
      <c r="G4" s="86"/>
      <c r="H4" s="86">
        <f>-SUMIF(R17:R88,"canje m2 x m2",L17:L88)</f>
        <v>-1345.8354999999999</v>
      </c>
      <c r="I4" s="244"/>
      <c r="J4" s="244">
        <f>-SUMIF(R17:R88,"Canje m2 x m2",K17:K88)</f>
        <v>-274.42200000000003</v>
      </c>
      <c r="K4" s="244"/>
      <c r="L4" s="265"/>
    </row>
    <row r="5" spans="1:20" s="76" customFormat="1" hidden="1">
      <c r="A5" s="86" t="s">
        <v>92</v>
      </c>
      <c r="B5" s="84"/>
      <c r="C5" s="86"/>
      <c r="D5" s="95">
        <f>-(SUMIF(R17:R88,"canje m2 x m2",J17:J88))/'07 VIP'!B46</f>
        <v>-298.1283215348052</v>
      </c>
      <c r="E5" s="86"/>
      <c r="F5" s="86"/>
      <c r="G5" s="86"/>
      <c r="H5" s="86"/>
      <c r="I5" s="244"/>
      <c r="J5" s="244"/>
      <c r="K5" s="244"/>
      <c r="L5" s="265"/>
    </row>
    <row r="6" spans="1:20" s="76" customFormat="1" hidden="1">
      <c r="A6" s="89" t="s">
        <v>70</v>
      </c>
      <c r="B6" s="90"/>
      <c r="C6" s="93">
        <f>+SUM(C4:C5)</f>
        <v>0</v>
      </c>
      <c r="D6" s="93">
        <f>+SUM(D4:D5)</f>
        <v>-298.1283215348052</v>
      </c>
      <c r="E6" s="93">
        <f>+SUM(E3:E5)</f>
        <v>0</v>
      </c>
      <c r="F6" s="93">
        <f>+SUM(F3:F5)</f>
        <v>0</v>
      </c>
      <c r="G6" s="93">
        <f>+SUM(G3:G5)</f>
        <v>0</v>
      </c>
      <c r="H6" s="93">
        <f>+SUM(H3:H4)</f>
        <v>-1345.8354999999999</v>
      </c>
      <c r="I6" s="93">
        <f>+SUM(I3:I5)</f>
        <v>0</v>
      </c>
      <c r="J6" s="93">
        <f>+SUM(J3:J5)</f>
        <v>-274.42200000000003</v>
      </c>
      <c r="K6" s="93">
        <f>+SUM(K3:K5)</f>
        <v>0</v>
      </c>
      <c r="L6" s="265"/>
    </row>
    <row r="7" spans="1:20" s="76" customFormat="1" ht="15.95" hidden="1" customHeight="1">
      <c r="A7" s="94" t="s">
        <v>198</v>
      </c>
      <c r="B7" s="243"/>
      <c r="C7" s="92"/>
      <c r="D7" s="92"/>
      <c r="E7" s="92"/>
      <c r="F7" s="92"/>
      <c r="G7" s="92"/>
      <c r="H7" s="92"/>
      <c r="I7" s="92"/>
      <c r="J7" s="92"/>
      <c r="K7" s="92"/>
      <c r="L7" s="265"/>
    </row>
    <row r="8" spans="1:20" s="76" customFormat="1" hidden="1">
      <c r="A8" s="23"/>
      <c r="B8" s="266"/>
      <c r="C8" s="267">
        <v>249025</v>
      </c>
      <c r="D8" s="267">
        <v>156530</v>
      </c>
      <c r="E8" s="267">
        <v>6614.1732283464571</v>
      </c>
      <c r="F8" s="267">
        <v>12000</v>
      </c>
      <c r="G8" s="267">
        <v>7200</v>
      </c>
      <c r="H8" s="267">
        <v>7200</v>
      </c>
      <c r="I8" s="267">
        <v>4500</v>
      </c>
      <c r="J8" s="267">
        <v>7200</v>
      </c>
      <c r="K8" s="268">
        <v>7200</v>
      </c>
      <c r="L8" s="265"/>
    </row>
    <row r="9" spans="1:20" s="76" customFormat="1" hidden="1">
      <c r="A9" s="86" t="s">
        <v>102</v>
      </c>
      <c r="B9" s="84"/>
      <c r="C9" s="85">
        <f>+C3*C$8</f>
        <v>0</v>
      </c>
      <c r="D9" s="85">
        <f t="shared" ref="D9:K9" si="0">+D3*D$8</f>
        <v>0</v>
      </c>
      <c r="E9" s="85">
        <f t="shared" si="0"/>
        <v>0</v>
      </c>
      <c r="F9" s="85">
        <f t="shared" si="0"/>
        <v>0</v>
      </c>
      <c r="G9" s="85">
        <f t="shared" si="0"/>
        <v>0</v>
      </c>
      <c r="H9" s="85">
        <f t="shared" si="0"/>
        <v>0</v>
      </c>
      <c r="I9" s="85">
        <f t="shared" si="0"/>
        <v>0</v>
      </c>
      <c r="J9" s="85">
        <f t="shared" si="0"/>
        <v>0</v>
      </c>
      <c r="K9" s="85">
        <f t="shared" si="0"/>
        <v>0</v>
      </c>
      <c r="L9" s="120">
        <f>+SUM(C9:K9)</f>
        <v>0</v>
      </c>
    </row>
    <row r="10" spans="1:20" s="76" customFormat="1" hidden="1">
      <c r="A10" s="86" t="s">
        <v>91</v>
      </c>
      <c r="B10" s="84"/>
      <c r="C10" s="85">
        <f t="shared" ref="C10:K11" si="1">+C4*C$8</f>
        <v>0</v>
      </c>
      <c r="D10" s="85">
        <f t="shared" si="1"/>
        <v>0</v>
      </c>
      <c r="E10" s="85">
        <f t="shared" si="1"/>
        <v>0</v>
      </c>
      <c r="F10" s="85">
        <f t="shared" si="1"/>
        <v>0</v>
      </c>
      <c r="G10" s="85">
        <f t="shared" si="1"/>
        <v>0</v>
      </c>
      <c r="H10" s="85">
        <f t="shared" si="1"/>
        <v>-9690015.5999999996</v>
      </c>
      <c r="I10" s="85">
        <f t="shared" si="1"/>
        <v>0</v>
      </c>
      <c r="J10" s="85">
        <f t="shared" si="1"/>
        <v>-1975838.4000000001</v>
      </c>
      <c r="K10" s="85">
        <f t="shared" si="1"/>
        <v>0</v>
      </c>
      <c r="L10" s="120">
        <f>+SUM(C10:K10)</f>
        <v>-11665854</v>
      </c>
    </row>
    <row r="11" spans="1:20" s="76" customFormat="1" hidden="1">
      <c r="A11" s="86" t="s">
        <v>120</v>
      </c>
      <c r="B11" s="84"/>
      <c r="C11" s="85">
        <f t="shared" si="1"/>
        <v>0</v>
      </c>
      <c r="D11" s="85">
        <f>+D5*D$8</f>
        <v>-46666026.169843055</v>
      </c>
      <c r="E11" s="85">
        <f t="shared" si="1"/>
        <v>0</v>
      </c>
      <c r="F11" s="85">
        <f t="shared" si="1"/>
        <v>0</v>
      </c>
      <c r="G11" s="85">
        <f t="shared" si="1"/>
        <v>0</v>
      </c>
      <c r="H11" s="85">
        <f t="shared" si="1"/>
        <v>0</v>
      </c>
      <c r="I11" s="85">
        <f t="shared" si="1"/>
        <v>0</v>
      </c>
      <c r="J11" s="85">
        <f t="shared" si="1"/>
        <v>0</v>
      </c>
      <c r="K11" s="85">
        <f t="shared" si="1"/>
        <v>0</v>
      </c>
      <c r="L11" s="120">
        <f>+SUM(C11:K11)</f>
        <v>-46666026.169843055</v>
      </c>
    </row>
    <row r="12" spans="1:20" s="76" customFormat="1" hidden="1">
      <c r="A12" s="89" t="s">
        <v>70</v>
      </c>
      <c r="B12" s="90"/>
      <c r="C12" s="91">
        <f>+SUM(C9:C11)</f>
        <v>0</v>
      </c>
      <c r="D12" s="91">
        <f>+SUM(D9:D11)</f>
        <v>-46666026.169843055</v>
      </c>
      <c r="E12" s="91">
        <f t="shared" ref="E12:K12" si="2">+SUM(E9:E11)</f>
        <v>0</v>
      </c>
      <c r="F12" s="91">
        <f t="shared" si="2"/>
        <v>0</v>
      </c>
      <c r="G12" s="91">
        <f t="shared" si="2"/>
        <v>0</v>
      </c>
      <c r="H12" s="91">
        <f t="shared" si="2"/>
        <v>-9690015.5999999996</v>
      </c>
      <c r="I12" s="91">
        <f t="shared" si="2"/>
        <v>0</v>
      </c>
      <c r="J12" s="91">
        <f t="shared" si="2"/>
        <v>-1975838.4000000001</v>
      </c>
      <c r="K12" s="91">
        <f t="shared" si="2"/>
        <v>0</v>
      </c>
      <c r="L12" s="121">
        <f>+SUM(C12:K12)</f>
        <v>-58331880.169843055</v>
      </c>
    </row>
    <row r="13" spans="1:20" s="76" customFormat="1" hidden="1">
      <c r="A13" s="79"/>
      <c r="B13" s="118"/>
      <c r="C13" s="115"/>
      <c r="D13" s="115"/>
      <c r="E13" s="115"/>
      <c r="F13" s="115"/>
      <c r="G13" s="115"/>
      <c r="H13" s="115"/>
      <c r="I13" s="115"/>
      <c r="J13" s="115"/>
      <c r="K13" s="115"/>
      <c r="L13" s="260"/>
    </row>
    <row r="14" spans="1:20" s="76" customFormat="1">
      <c r="A14" s="79"/>
      <c r="B14" s="118"/>
      <c r="C14" s="115"/>
      <c r="D14" s="115"/>
      <c r="E14" s="115">
        <f>E17+E19+E40</f>
        <v>112537.26</v>
      </c>
      <c r="F14" s="115"/>
      <c r="G14" s="115"/>
      <c r="H14" s="115"/>
      <c r="I14" s="115"/>
      <c r="J14" s="115"/>
      <c r="K14" s="115"/>
      <c r="L14" s="260"/>
    </row>
    <row r="15" spans="1:20" s="88" customFormat="1" ht="19.5">
      <c r="A15" s="78" t="s">
        <v>199</v>
      </c>
      <c r="B15" s="78"/>
      <c r="C15" s="78"/>
      <c r="D15" s="78"/>
      <c r="E15" s="78"/>
      <c r="F15" s="78"/>
      <c r="G15" s="87"/>
      <c r="H15" s="87"/>
      <c r="I15" s="87"/>
      <c r="J15" s="87"/>
      <c r="K15" s="87"/>
      <c r="L15" s="87"/>
      <c r="M15" s="87"/>
      <c r="N15" s="87"/>
      <c r="O15" s="87"/>
      <c r="P15" s="87"/>
      <c r="Q15" s="87"/>
    </row>
    <row r="16" spans="1:20" s="123" customFormat="1" ht="42">
      <c r="A16" s="358" t="s">
        <v>109</v>
      </c>
      <c r="B16" s="358" t="s">
        <v>200</v>
      </c>
      <c r="C16" s="358" t="s">
        <v>201</v>
      </c>
      <c r="D16" s="358" t="s">
        <v>202</v>
      </c>
      <c r="E16" s="358" t="s">
        <v>203</v>
      </c>
      <c r="F16" s="358" t="s">
        <v>204</v>
      </c>
      <c r="G16" s="358" t="s">
        <v>205</v>
      </c>
      <c r="H16" s="358" t="s">
        <v>206</v>
      </c>
      <c r="I16" s="358" t="s">
        <v>77</v>
      </c>
      <c r="J16" s="122" t="s">
        <v>207</v>
      </c>
      <c r="K16" s="122" t="s">
        <v>208</v>
      </c>
      <c r="L16" s="122" t="s">
        <v>209</v>
      </c>
      <c r="M16" s="122" t="s">
        <v>210</v>
      </c>
      <c r="N16" s="122" t="s">
        <v>211</v>
      </c>
      <c r="O16" s="122" t="s">
        <v>212</v>
      </c>
      <c r="P16" s="122" t="s">
        <v>213</v>
      </c>
      <c r="Q16" s="122" t="s">
        <v>214</v>
      </c>
      <c r="R16" s="122" t="s">
        <v>215</v>
      </c>
      <c r="S16" s="122" t="s">
        <v>216</v>
      </c>
      <c r="T16" s="122" t="s">
        <v>217</v>
      </c>
    </row>
    <row r="17" spans="1:23" s="129" customFormat="1" ht="14.1">
      <c r="A17" s="359" t="s">
        <v>102</v>
      </c>
      <c r="B17" s="360">
        <v>1</v>
      </c>
      <c r="C17" s="361" t="s">
        <v>218</v>
      </c>
      <c r="D17" s="362" t="s">
        <v>219</v>
      </c>
      <c r="E17" s="363">
        <v>45422.349034021798</v>
      </c>
      <c r="F17" s="364">
        <f>+E17/$E$18</f>
        <v>1</v>
      </c>
      <c r="G17" s="364">
        <f>+E17/$E$94</f>
        <v>0.35028124412678291</v>
      </c>
      <c r="H17" s="364">
        <v>1</v>
      </c>
      <c r="I17" s="364">
        <v>0</v>
      </c>
      <c r="J17" s="128"/>
      <c r="K17" s="127"/>
      <c r="L17" s="127"/>
      <c r="M17" s="126">
        <f>+E17*N17+J17*O17+K17*P17+L17*Q17</f>
        <v>28979458.683705907</v>
      </c>
      <c r="N17" s="126">
        <f>638000/1000</f>
        <v>638</v>
      </c>
      <c r="O17" s="126">
        <f>+'14 ESTUDIO DE MERCADO'!$F$9/1000</f>
        <v>1700.9766081871346</v>
      </c>
      <c r="P17" s="126">
        <f>+O17*1.3</f>
        <v>2211.269590643275</v>
      </c>
      <c r="Q17" s="126">
        <f>+O17*1.3</f>
        <v>2211.269590643275</v>
      </c>
      <c r="R17" s="127" t="s">
        <v>220</v>
      </c>
      <c r="S17" s="124" t="s">
        <v>221</v>
      </c>
      <c r="T17" s="125">
        <v>111128.25</v>
      </c>
      <c r="U17" s="129">
        <f>+E17*N17</f>
        <v>28979458.683705907</v>
      </c>
      <c r="W17" s="129">
        <f>+E17*N17</f>
        <v>28979458.683705907</v>
      </c>
    </row>
    <row r="18" spans="1:23" s="158" customFormat="1" ht="14.1">
      <c r="A18" s="365" t="s">
        <v>222</v>
      </c>
      <c r="B18" s="366"/>
      <c r="C18" s="367"/>
      <c r="D18" s="367"/>
      <c r="E18" s="368">
        <f>+SUM(E17)</f>
        <v>45422.349034021798</v>
      </c>
      <c r="F18" s="369">
        <f>+SUM(F17)</f>
        <v>1</v>
      </c>
      <c r="G18" s="369">
        <f t="shared" ref="G18:G82" si="3">+E18/$E$94</f>
        <v>0.35028124412678291</v>
      </c>
      <c r="H18" s="369"/>
      <c r="I18" s="369">
        <f>+SUM(I17)</f>
        <v>0</v>
      </c>
      <c r="J18" s="208"/>
      <c r="K18" s="207"/>
      <c r="L18" s="207"/>
      <c r="M18" s="206">
        <f>+SUM(M17)</f>
        <v>28979458.683705907</v>
      </c>
      <c r="N18" s="206"/>
      <c r="O18" s="206"/>
      <c r="P18" s="206"/>
      <c r="Q18" s="206"/>
      <c r="R18" s="207"/>
      <c r="S18" s="131"/>
      <c r="T18" s="132"/>
      <c r="U18" s="129">
        <f t="shared" ref="U18:U81" si="4">+E18*N18</f>
        <v>0</v>
      </c>
      <c r="W18" s="129">
        <f t="shared" ref="W18:W81" si="5">+E18*N18</f>
        <v>0</v>
      </c>
    </row>
    <row r="19" spans="1:23" s="129" customFormat="1" ht="14.1">
      <c r="A19" s="370" t="s">
        <v>91</v>
      </c>
      <c r="B19" s="371">
        <v>1</v>
      </c>
      <c r="C19" s="361" t="s">
        <v>218</v>
      </c>
      <c r="D19" s="362" t="s">
        <v>219</v>
      </c>
      <c r="E19" s="363">
        <v>38886.706167303637</v>
      </c>
      <c r="F19" s="364">
        <f>E19/$E$39</f>
        <v>0.94527828998705954</v>
      </c>
      <c r="G19" s="364">
        <f t="shared" si="3"/>
        <v>0.29988065579948936</v>
      </c>
      <c r="H19" s="364">
        <v>1</v>
      </c>
      <c r="I19" s="364">
        <v>0</v>
      </c>
      <c r="J19" s="128"/>
      <c r="K19" s="127"/>
      <c r="L19" s="127"/>
      <c r="M19" s="126">
        <f t="shared" ref="M19:M38" si="6">+E19*N19+J19*O19+K19*P19+L19*Q19</f>
        <v>24809718.534739722</v>
      </c>
      <c r="N19" s="126">
        <v>638</v>
      </c>
      <c r="O19" s="126">
        <f>+'14 ESTUDIO DE MERCADO'!$F$9/1000</f>
        <v>1700.9766081871346</v>
      </c>
      <c r="P19" s="126">
        <f t="shared" ref="P19:P83" si="7">+O19*1.3</f>
        <v>2211.269590643275</v>
      </c>
      <c r="Q19" s="126">
        <f t="shared" ref="Q19:Q83" si="8">+O19*1.3</f>
        <v>2211.269590643275</v>
      </c>
      <c r="R19" s="127" t="s">
        <v>220</v>
      </c>
      <c r="S19" s="124" t="s">
        <v>221</v>
      </c>
      <c r="T19" s="125">
        <v>111128.25</v>
      </c>
      <c r="U19" s="129">
        <f t="shared" si="4"/>
        <v>24809718.534739722</v>
      </c>
      <c r="W19" s="129">
        <f t="shared" si="5"/>
        <v>24809718.534739722</v>
      </c>
    </row>
    <row r="20" spans="1:23" s="129" customFormat="1" ht="14.1">
      <c r="A20" s="370" t="s">
        <v>91</v>
      </c>
      <c r="B20" s="371">
        <v>2</v>
      </c>
      <c r="C20" s="372" t="s">
        <v>223</v>
      </c>
      <c r="D20" s="362" t="s">
        <v>224</v>
      </c>
      <c r="E20" s="363">
        <v>185.38149999999999</v>
      </c>
      <c r="F20" s="364">
        <f t="shared" ref="F20:F37" si="9">E20/$E$39</f>
        <v>4.5063499737238565E-3</v>
      </c>
      <c r="G20" s="364">
        <f t="shared" si="3"/>
        <v>1.4295971881474411E-3</v>
      </c>
      <c r="H20" s="364">
        <v>2</v>
      </c>
      <c r="I20" s="364">
        <f t="shared" ref="I20:I37" si="10">+E20*H20</f>
        <v>370.76299999999998</v>
      </c>
      <c r="J20" s="128">
        <f t="shared" ref="J20:J36" si="11">+I20-L20-K20</f>
        <v>185.38149999999999</v>
      </c>
      <c r="K20" s="127">
        <f>+I20/2</f>
        <v>185.38149999999999</v>
      </c>
      <c r="L20" s="127"/>
      <c r="M20" s="126">
        <f t="shared" si="6"/>
        <v>947715.86870847957</v>
      </c>
      <c r="N20" s="126">
        <v>1200</v>
      </c>
      <c r="O20" s="126">
        <f>+'14 ESTUDIO DE MERCADO'!$F$9/1000</f>
        <v>1700.9766081871346</v>
      </c>
      <c r="P20" s="126">
        <f t="shared" si="7"/>
        <v>2211.269590643275</v>
      </c>
      <c r="Q20" s="126">
        <f t="shared" si="8"/>
        <v>2211.269590643275</v>
      </c>
      <c r="R20" s="127" t="s">
        <v>225</v>
      </c>
      <c r="S20" s="124" t="s">
        <v>226</v>
      </c>
      <c r="T20" s="125">
        <v>190</v>
      </c>
      <c r="U20" s="129">
        <f t="shared" si="4"/>
        <v>222457.8</v>
      </c>
      <c r="W20" s="129">
        <f t="shared" si="5"/>
        <v>222457.8</v>
      </c>
    </row>
    <row r="21" spans="1:23" s="129" customFormat="1" ht="14.1">
      <c r="A21" s="370" t="s">
        <v>91</v>
      </c>
      <c r="B21" s="371">
        <v>3</v>
      </c>
      <c r="C21" s="372" t="s">
        <v>227</v>
      </c>
      <c r="D21" s="362" t="s">
        <v>228</v>
      </c>
      <c r="E21" s="363">
        <v>108.02970000000001</v>
      </c>
      <c r="F21" s="364">
        <f t="shared" si="9"/>
        <v>2.6260421657845908E-3</v>
      </c>
      <c r="G21" s="364">
        <f t="shared" si="3"/>
        <v>8.3308720318053114E-4</v>
      </c>
      <c r="H21" s="364">
        <v>3</v>
      </c>
      <c r="I21" s="364">
        <f t="shared" si="10"/>
        <v>324.08910000000003</v>
      </c>
      <c r="J21" s="128">
        <f t="shared" si="11"/>
        <v>216.05940000000004</v>
      </c>
      <c r="K21" s="127">
        <f>+I21/3</f>
        <v>108.02970000000001</v>
      </c>
      <c r="L21" s="127"/>
      <c r="M21" s="126">
        <f t="shared" si="6"/>
        <v>736030.41587526328</v>
      </c>
      <c r="N21" s="126">
        <v>1200</v>
      </c>
      <c r="O21" s="126">
        <f>+'14 ESTUDIO DE MERCADO'!$F$9/1000</f>
        <v>1700.9766081871346</v>
      </c>
      <c r="P21" s="126">
        <f t="shared" si="7"/>
        <v>2211.269590643275</v>
      </c>
      <c r="Q21" s="126">
        <f t="shared" si="8"/>
        <v>2211.269590643275</v>
      </c>
      <c r="R21" s="127" t="s">
        <v>225</v>
      </c>
      <c r="S21" s="124" t="s">
        <v>229</v>
      </c>
      <c r="T21" s="125">
        <v>109.05</v>
      </c>
      <c r="U21" s="129">
        <f t="shared" si="4"/>
        <v>129635.64</v>
      </c>
      <c r="W21" s="129">
        <f t="shared" si="5"/>
        <v>129635.64</v>
      </c>
    </row>
    <row r="22" spans="1:23" s="129" customFormat="1" ht="14.1">
      <c r="A22" s="370" t="s">
        <v>91</v>
      </c>
      <c r="B22" s="371">
        <v>4</v>
      </c>
      <c r="C22" s="373" t="s">
        <v>230</v>
      </c>
      <c r="D22" s="374" t="s">
        <v>231</v>
      </c>
      <c r="E22" s="363">
        <v>104.44</v>
      </c>
      <c r="F22" s="364">
        <f t="shared" si="9"/>
        <v>2.5387818701203711E-3</v>
      </c>
      <c r="G22" s="364">
        <f t="shared" si="3"/>
        <v>8.0540469426624965E-4</v>
      </c>
      <c r="H22" s="364">
        <v>2</v>
      </c>
      <c r="I22" s="364">
        <f t="shared" si="10"/>
        <v>208.88</v>
      </c>
      <c r="J22" s="128">
        <f t="shared" si="11"/>
        <v>208.88</v>
      </c>
      <c r="K22" s="127">
        <v>0</v>
      </c>
      <c r="L22" s="127"/>
      <c r="M22" s="126">
        <f t="shared" si="6"/>
        <v>480627.99391812866</v>
      </c>
      <c r="N22" s="126">
        <v>1200</v>
      </c>
      <c r="O22" s="126">
        <f>+'14 ESTUDIO DE MERCADO'!$F$9/1000</f>
        <v>1700.9766081871346</v>
      </c>
      <c r="P22" s="126">
        <f t="shared" si="7"/>
        <v>2211.269590643275</v>
      </c>
      <c r="Q22" s="126">
        <f t="shared" si="8"/>
        <v>2211.269590643275</v>
      </c>
      <c r="R22" s="127" t="s">
        <v>225</v>
      </c>
      <c r="S22" s="124" t="s">
        <v>232</v>
      </c>
      <c r="T22" s="125">
        <v>72</v>
      </c>
      <c r="U22" s="129">
        <f t="shared" si="4"/>
        <v>125328</v>
      </c>
      <c r="W22" s="129">
        <f t="shared" si="5"/>
        <v>125328</v>
      </c>
    </row>
    <row r="23" spans="1:23" s="129" customFormat="1" ht="14.1">
      <c r="A23" s="370" t="s">
        <v>91</v>
      </c>
      <c r="B23" s="371">
        <v>5</v>
      </c>
      <c r="C23" s="372" t="s">
        <v>233</v>
      </c>
      <c r="D23" s="362" t="s">
        <v>234</v>
      </c>
      <c r="E23" s="363">
        <v>183.99</v>
      </c>
      <c r="F23" s="364">
        <f t="shared" si="9"/>
        <v>4.4725246675933273E-3</v>
      </c>
      <c r="G23" s="364">
        <f t="shared" si="3"/>
        <v>1.4188664275952439E-3</v>
      </c>
      <c r="H23" s="364">
        <v>4</v>
      </c>
      <c r="I23" s="364">
        <f t="shared" si="10"/>
        <v>735.96</v>
      </c>
      <c r="J23" s="128">
        <f t="shared" si="11"/>
        <v>551.97</v>
      </c>
      <c r="K23" s="127">
        <f>+I23/4</f>
        <v>183.99</v>
      </c>
      <c r="L23" s="127"/>
      <c r="M23" s="126">
        <f t="shared" si="6"/>
        <v>1566527.5504035088</v>
      </c>
      <c r="N23" s="126">
        <v>1200</v>
      </c>
      <c r="O23" s="126">
        <f>+'14 ESTUDIO DE MERCADO'!$F$9/1000</f>
        <v>1700.9766081871346</v>
      </c>
      <c r="P23" s="126">
        <f t="shared" si="7"/>
        <v>2211.269590643275</v>
      </c>
      <c r="Q23" s="126">
        <f t="shared" si="8"/>
        <v>2211.269590643275</v>
      </c>
      <c r="R23" s="127" t="s">
        <v>225</v>
      </c>
      <c r="S23" s="124" t="s">
        <v>235</v>
      </c>
      <c r="T23" s="125">
        <v>180</v>
      </c>
      <c r="U23" s="129">
        <f t="shared" si="4"/>
        <v>220788</v>
      </c>
      <c r="W23" s="129">
        <f t="shared" si="5"/>
        <v>220788</v>
      </c>
    </row>
    <row r="24" spans="1:23" s="129" customFormat="1" ht="14.1">
      <c r="A24" s="370" t="s">
        <v>91</v>
      </c>
      <c r="B24" s="371">
        <v>6</v>
      </c>
      <c r="C24" s="372" t="s">
        <v>236</v>
      </c>
      <c r="D24" s="362" t="s">
        <v>237</v>
      </c>
      <c r="E24" s="363">
        <v>91.146000000000001</v>
      </c>
      <c r="F24" s="364">
        <f t="shared" si="9"/>
        <v>2.2156243999807675E-3</v>
      </c>
      <c r="G24" s="364">
        <f t="shared" si="3"/>
        <v>7.0288602320558774E-4</v>
      </c>
      <c r="H24" s="364">
        <v>4</v>
      </c>
      <c r="I24" s="364">
        <f t="shared" si="10"/>
        <v>364.584</v>
      </c>
      <c r="J24" s="128">
        <f t="shared" si="11"/>
        <v>273.43799999999999</v>
      </c>
      <c r="K24" s="127">
        <f>+I24/4</f>
        <v>91.146000000000001</v>
      </c>
      <c r="L24" s="127"/>
      <c r="M24" s="126">
        <f t="shared" si="6"/>
        <v>776035.21989824565</v>
      </c>
      <c r="N24" s="126">
        <v>1200</v>
      </c>
      <c r="O24" s="126">
        <f>+'14 ESTUDIO DE MERCADO'!$F$9/1000</f>
        <v>1700.9766081871346</v>
      </c>
      <c r="P24" s="126">
        <f t="shared" si="7"/>
        <v>2211.269590643275</v>
      </c>
      <c r="Q24" s="126">
        <f t="shared" si="8"/>
        <v>2211.269590643275</v>
      </c>
      <c r="R24" s="127" t="s">
        <v>225</v>
      </c>
      <c r="S24" s="124" t="s">
        <v>238</v>
      </c>
      <c r="T24" s="125" t="s">
        <v>238</v>
      </c>
      <c r="U24" s="129">
        <f t="shared" si="4"/>
        <v>109375.2</v>
      </c>
      <c r="W24" s="129">
        <f t="shared" si="5"/>
        <v>109375.2</v>
      </c>
    </row>
    <row r="25" spans="1:23" s="129" customFormat="1" ht="14.1">
      <c r="A25" s="370" t="s">
        <v>91</v>
      </c>
      <c r="B25" s="371">
        <v>7</v>
      </c>
      <c r="C25" s="372" t="s">
        <v>239</v>
      </c>
      <c r="D25" s="362" t="s">
        <v>240</v>
      </c>
      <c r="E25" s="363">
        <v>91.058899999999994</v>
      </c>
      <c r="F25" s="364">
        <f t="shared" si="9"/>
        <v>2.2135071278543074E-3</v>
      </c>
      <c r="G25" s="364">
        <f t="shared" si="3"/>
        <v>7.0221433851705276E-4</v>
      </c>
      <c r="H25" s="364">
        <v>4</v>
      </c>
      <c r="I25" s="364">
        <f t="shared" si="10"/>
        <v>364.23559999999998</v>
      </c>
      <c r="J25" s="128">
        <f t="shared" si="11"/>
        <v>273.17669999999998</v>
      </c>
      <c r="K25" s="127">
        <f>+I25/4</f>
        <v>91.058899999999994</v>
      </c>
      <c r="L25" s="127"/>
      <c r="M25" s="126">
        <f t="shared" si="6"/>
        <v>775293.63312918134</v>
      </c>
      <c r="N25" s="126">
        <v>1200</v>
      </c>
      <c r="O25" s="126">
        <f>+'14 ESTUDIO DE MERCADO'!$F$9/1000</f>
        <v>1700.9766081871346</v>
      </c>
      <c r="P25" s="126">
        <f t="shared" si="7"/>
        <v>2211.269590643275</v>
      </c>
      <c r="Q25" s="126">
        <f t="shared" si="8"/>
        <v>2211.269590643275</v>
      </c>
      <c r="R25" s="127" t="s">
        <v>225</v>
      </c>
      <c r="S25" s="124" t="s">
        <v>241</v>
      </c>
      <c r="T25" s="125">
        <v>90.15</v>
      </c>
      <c r="U25" s="129">
        <f t="shared" si="4"/>
        <v>109270.68</v>
      </c>
      <c r="W25" s="129">
        <f t="shared" si="5"/>
        <v>109270.68</v>
      </c>
    </row>
    <row r="26" spans="1:23" s="129" customFormat="1" ht="14.1">
      <c r="A26" s="370" t="s">
        <v>91</v>
      </c>
      <c r="B26" s="371">
        <v>8</v>
      </c>
      <c r="C26" s="372" t="s">
        <v>242</v>
      </c>
      <c r="D26" s="362" t="s">
        <v>243</v>
      </c>
      <c r="E26" s="363">
        <v>91.058899999999994</v>
      </c>
      <c r="F26" s="364">
        <f t="shared" si="9"/>
        <v>2.2135071278543074E-3</v>
      </c>
      <c r="G26" s="364">
        <f t="shared" si="3"/>
        <v>7.0221433851705276E-4</v>
      </c>
      <c r="H26" s="364">
        <v>2</v>
      </c>
      <c r="I26" s="364">
        <f t="shared" si="10"/>
        <v>182.11779999999999</v>
      </c>
      <c r="J26" s="128">
        <f t="shared" si="11"/>
        <v>0</v>
      </c>
      <c r="K26" s="127">
        <f>+I25/2</f>
        <v>182.11779999999999</v>
      </c>
      <c r="L26" s="127"/>
      <c r="M26" s="126">
        <f t="shared" si="6"/>
        <v>511982.2330548538</v>
      </c>
      <c r="N26" s="126">
        <v>1200</v>
      </c>
      <c r="O26" s="126">
        <f>+'14 ESTUDIO DE MERCADO'!$F$9/1000</f>
        <v>1700.9766081871346</v>
      </c>
      <c r="P26" s="126">
        <f t="shared" si="7"/>
        <v>2211.269590643275</v>
      </c>
      <c r="Q26" s="126">
        <f t="shared" si="8"/>
        <v>2211.269590643275</v>
      </c>
      <c r="R26" s="127" t="s">
        <v>225</v>
      </c>
      <c r="S26" s="124" t="s">
        <v>244</v>
      </c>
      <c r="T26" s="125">
        <v>90</v>
      </c>
      <c r="U26" s="129">
        <f t="shared" si="4"/>
        <v>109270.68</v>
      </c>
      <c r="W26" s="129">
        <f t="shared" si="5"/>
        <v>109270.68</v>
      </c>
    </row>
    <row r="27" spans="1:23" s="129" customFormat="1" ht="14.1">
      <c r="A27" s="370" t="s">
        <v>91</v>
      </c>
      <c r="B27" s="371">
        <v>9</v>
      </c>
      <c r="C27" s="372" t="s">
        <v>245</v>
      </c>
      <c r="D27" s="362" t="s">
        <v>246</v>
      </c>
      <c r="E27" s="363">
        <v>89.662099999999995</v>
      </c>
      <c r="F27" s="364">
        <f t="shared" si="9"/>
        <v>2.1795529865656807E-3</v>
      </c>
      <c r="G27" s="364">
        <f t="shared" si="3"/>
        <v>6.9144270622146587E-4</v>
      </c>
      <c r="H27" s="364">
        <v>3</v>
      </c>
      <c r="I27" s="364">
        <f t="shared" si="10"/>
        <v>268.98629999999997</v>
      </c>
      <c r="J27" s="128">
        <f t="shared" si="11"/>
        <v>208.28036666666665</v>
      </c>
      <c r="K27" s="127">
        <f>+I26/3</f>
        <v>60.705933333333327</v>
      </c>
      <c r="L27" s="127"/>
      <c r="M27" s="126">
        <f t="shared" si="6"/>
        <v>596111.73599625728</v>
      </c>
      <c r="N27" s="126">
        <v>1200</v>
      </c>
      <c r="O27" s="126">
        <f>+'14 ESTUDIO DE MERCADO'!$F$9/1000</f>
        <v>1700.9766081871346</v>
      </c>
      <c r="P27" s="126">
        <f t="shared" si="7"/>
        <v>2211.269590643275</v>
      </c>
      <c r="Q27" s="126">
        <f t="shared" si="8"/>
        <v>2211.269590643275</v>
      </c>
      <c r="R27" s="127" t="s">
        <v>225</v>
      </c>
      <c r="S27" s="124" t="s">
        <v>247</v>
      </c>
      <c r="T27" s="125">
        <v>90</v>
      </c>
      <c r="U27" s="129">
        <f t="shared" si="4"/>
        <v>107594.51999999999</v>
      </c>
      <c r="W27" s="129">
        <f t="shared" si="5"/>
        <v>107594.51999999999</v>
      </c>
    </row>
    <row r="28" spans="1:23" s="129" customFormat="1" ht="14.1">
      <c r="A28" s="370" t="s">
        <v>91</v>
      </c>
      <c r="B28" s="371">
        <v>10</v>
      </c>
      <c r="C28" s="372" t="s">
        <v>248</v>
      </c>
      <c r="D28" s="362" t="s">
        <v>249</v>
      </c>
      <c r="E28" s="363">
        <v>123.2422</v>
      </c>
      <c r="F28" s="364">
        <f t="shared" si="9"/>
        <v>2.9958355323032246E-3</v>
      </c>
      <c r="G28" s="364">
        <f t="shared" si="3"/>
        <v>9.5040067418326304E-4</v>
      </c>
      <c r="H28" s="364">
        <v>2</v>
      </c>
      <c r="I28" s="364">
        <f t="shared" si="10"/>
        <v>246.48439999999999</v>
      </c>
      <c r="J28" s="128">
        <f t="shared" si="11"/>
        <v>123.2422</v>
      </c>
      <c r="K28" s="127">
        <f>+I28/2</f>
        <v>123.2422</v>
      </c>
      <c r="L28" s="127"/>
      <c r="M28" s="126">
        <f t="shared" si="6"/>
        <v>630044.46848549717</v>
      </c>
      <c r="N28" s="126">
        <v>1200</v>
      </c>
      <c r="O28" s="126">
        <f>+'14 ESTUDIO DE MERCADO'!$F$9/1000</f>
        <v>1700.9766081871346</v>
      </c>
      <c r="P28" s="126">
        <f t="shared" si="7"/>
        <v>2211.269590643275</v>
      </c>
      <c r="Q28" s="126">
        <f t="shared" si="8"/>
        <v>2211.269590643275</v>
      </c>
      <c r="R28" s="127" t="s">
        <v>250</v>
      </c>
      <c r="S28" s="124" t="s">
        <v>251</v>
      </c>
      <c r="T28" s="125">
        <v>125.4</v>
      </c>
      <c r="U28" s="129">
        <f t="shared" si="4"/>
        <v>147890.63999999998</v>
      </c>
      <c r="W28" s="129">
        <f t="shared" si="5"/>
        <v>147890.63999999998</v>
      </c>
    </row>
    <row r="29" spans="1:23" s="129" customFormat="1" ht="14.1">
      <c r="A29" s="370" t="s">
        <v>91</v>
      </c>
      <c r="B29" s="371">
        <v>11</v>
      </c>
      <c r="C29" s="372" t="s">
        <v>252</v>
      </c>
      <c r="D29" s="362" t="s">
        <v>253</v>
      </c>
      <c r="E29" s="363">
        <v>179.20480000000001</v>
      </c>
      <c r="F29" s="364">
        <f t="shared" si="9"/>
        <v>4.3562035357961231E-3</v>
      </c>
      <c r="G29" s="364">
        <f t="shared" si="3"/>
        <v>1.3819646414692111E-3</v>
      </c>
      <c r="H29" s="364">
        <v>2</v>
      </c>
      <c r="I29" s="364">
        <f t="shared" si="10"/>
        <v>358.40960000000001</v>
      </c>
      <c r="J29" s="128">
        <f t="shared" si="11"/>
        <v>358.40960000000001</v>
      </c>
      <c r="K29" s="127">
        <v>0</v>
      </c>
      <c r="L29" s="127"/>
      <c r="M29" s="126">
        <f t="shared" si="6"/>
        <v>824692.10574970767</v>
      </c>
      <c r="N29" s="126">
        <v>1200</v>
      </c>
      <c r="O29" s="126">
        <f>+'14 ESTUDIO DE MERCADO'!$F$9/1000</f>
        <v>1700.9766081871346</v>
      </c>
      <c r="P29" s="126">
        <f t="shared" si="7"/>
        <v>2211.269590643275</v>
      </c>
      <c r="Q29" s="126">
        <f t="shared" si="8"/>
        <v>2211.269590643275</v>
      </c>
      <c r="R29" s="127" t="s">
        <v>250</v>
      </c>
      <c r="S29" s="124" t="s">
        <v>254</v>
      </c>
      <c r="T29" s="125">
        <v>209.59</v>
      </c>
      <c r="U29" s="129">
        <f t="shared" si="4"/>
        <v>215045.76000000001</v>
      </c>
      <c r="W29" s="129">
        <f t="shared" si="5"/>
        <v>215045.76000000001</v>
      </c>
    </row>
    <row r="30" spans="1:23" s="129" customFormat="1" ht="14.1">
      <c r="A30" s="370" t="s">
        <v>91</v>
      </c>
      <c r="B30" s="371">
        <v>12</v>
      </c>
      <c r="C30" s="372" t="s">
        <v>255</v>
      </c>
      <c r="D30" s="362" t="s">
        <v>256</v>
      </c>
      <c r="E30" s="363">
        <v>79.94</v>
      </c>
      <c r="F30" s="364">
        <f t="shared" si="9"/>
        <v>1.9432231204272545E-3</v>
      </c>
      <c r="G30" s="364">
        <f t="shared" si="3"/>
        <v>6.1646927671049395E-4</v>
      </c>
      <c r="H30" s="364">
        <v>3</v>
      </c>
      <c r="I30" s="364">
        <f t="shared" si="10"/>
        <v>239.82</v>
      </c>
      <c r="J30" s="128">
        <f t="shared" si="11"/>
        <v>239.82</v>
      </c>
      <c r="K30" s="127">
        <v>0</v>
      </c>
      <c r="L30" s="127"/>
      <c r="M30" s="126">
        <f t="shared" si="6"/>
        <v>487868.21017543861</v>
      </c>
      <c r="N30" s="126">
        <v>1000</v>
      </c>
      <c r="O30" s="126">
        <f>+'14 ESTUDIO DE MERCADO'!$F$9/1000</f>
        <v>1700.9766081871346</v>
      </c>
      <c r="P30" s="126">
        <f t="shared" si="7"/>
        <v>2211.269590643275</v>
      </c>
      <c r="Q30" s="126">
        <f t="shared" si="8"/>
        <v>2211.269590643275</v>
      </c>
      <c r="R30" s="127" t="s">
        <v>250</v>
      </c>
      <c r="S30" s="124" t="s">
        <v>257</v>
      </c>
      <c r="T30" s="125">
        <v>83.7</v>
      </c>
      <c r="U30" s="129">
        <f t="shared" si="4"/>
        <v>79940</v>
      </c>
      <c r="W30" s="129">
        <f t="shared" si="5"/>
        <v>79940</v>
      </c>
    </row>
    <row r="31" spans="1:23" s="129" customFormat="1" ht="14.1">
      <c r="A31" s="370" t="s">
        <v>91</v>
      </c>
      <c r="B31" s="371">
        <v>13</v>
      </c>
      <c r="C31" s="372" t="s">
        <v>258</v>
      </c>
      <c r="D31" s="362" t="s">
        <v>259</v>
      </c>
      <c r="E31" s="363">
        <v>94.460499999999996</v>
      </c>
      <c r="F31" s="364">
        <f t="shared" si="9"/>
        <v>2.2961949908321074E-3</v>
      </c>
      <c r="G31" s="364">
        <f t="shared" si="3"/>
        <v>7.2844628612348786E-4</v>
      </c>
      <c r="H31" s="364">
        <v>3</v>
      </c>
      <c r="I31" s="364">
        <f t="shared" si="10"/>
        <v>283.38149999999996</v>
      </c>
      <c r="J31" s="128">
        <f t="shared" si="11"/>
        <v>233.38149999999996</v>
      </c>
      <c r="K31" s="127">
        <v>50</v>
      </c>
      <c r="L31" s="127"/>
      <c r="M31" s="126">
        <f t="shared" si="6"/>
        <v>602000.45181578945</v>
      </c>
      <c r="N31" s="126">
        <v>1000</v>
      </c>
      <c r="O31" s="126">
        <f>+'14 ESTUDIO DE MERCADO'!$F$9/1000</f>
        <v>1700.9766081871346</v>
      </c>
      <c r="P31" s="126">
        <f t="shared" si="7"/>
        <v>2211.269590643275</v>
      </c>
      <c r="Q31" s="126">
        <f t="shared" si="8"/>
        <v>2211.269590643275</v>
      </c>
      <c r="R31" s="127" t="s">
        <v>250</v>
      </c>
      <c r="S31" s="124" t="s">
        <v>260</v>
      </c>
      <c r="T31" s="125">
        <v>90</v>
      </c>
      <c r="U31" s="129">
        <f t="shared" si="4"/>
        <v>94460.5</v>
      </c>
      <c r="W31" s="129">
        <f t="shared" si="5"/>
        <v>94460.5</v>
      </c>
    </row>
    <row r="32" spans="1:23" s="129" customFormat="1" ht="14.1">
      <c r="A32" s="370" t="s">
        <v>91</v>
      </c>
      <c r="B32" s="371">
        <v>14</v>
      </c>
      <c r="C32" s="372" t="s">
        <v>261</v>
      </c>
      <c r="D32" s="362" t="s">
        <v>262</v>
      </c>
      <c r="E32" s="363">
        <v>101.1798</v>
      </c>
      <c r="F32" s="364">
        <f t="shared" si="9"/>
        <v>2.4595312319265141E-3</v>
      </c>
      <c r="G32" s="364">
        <f t="shared" si="3"/>
        <v>7.8026317392685068E-4</v>
      </c>
      <c r="H32" s="364">
        <v>3</v>
      </c>
      <c r="I32" s="364">
        <f t="shared" si="10"/>
        <v>303.5394</v>
      </c>
      <c r="J32" s="128">
        <f t="shared" si="11"/>
        <v>202.3596</v>
      </c>
      <c r="K32" s="127">
        <f>+I32/3</f>
        <v>101.1798</v>
      </c>
      <c r="L32" s="127"/>
      <c r="M32" s="126">
        <f t="shared" si="6"/>
        <v>669124.56096947368</v>
      </c>
      <c r="N32" s="126">
        <v>1000</v>
      </c>
      <c r="O32" s="126">
        <f>+'14 ESTUDIO DE MERCADO'!$F$9/1000</f>
        <v>1700.9766081871346</v>
      </c>
      <c r="P32" s="126">
        <f t="shared" si="7"/>
        <v>2211.269590643275</v>
      </c>
      <c r="Q32" s="126">
        <f t="shared" si="8"/>
        <v>2211.269590643275</v>
      </c>
      <c r="R32" s="127" t="s">
        <v>250</v>
      </c>
      <c r="S32" s="124" t="s">
        <v>263</v>
      </c>
      <c r="T32" s="125">
        <v>97.35</v>
      </c>
      <c r="U32" s="129">
        <f t="shared" si="4"/>
        <v>101179.8</v>
      </c>
      <c r="W32" s="129">
        <f t="shared" si="5"/>
        <v>101179.8</v>
      </c>
    </row>
    <row r="33" spans="1:23" s="129" customFormat="1" ht="14.1">
      <c r="A33" s="370" t="s">
        <v>91</v>
      </c>
      <c r="B33" s="371">
        <v>15</v>
      </c>
      <c r="C33" s="372" t="s">
        <v>264</v>
      </c>
      <c r="D33" s="362" t="s">
        <v>265</v>
      </c>
      <c r="E33" s="363">
        <v>124.8034</v>
      </c>
      <c r="F33" s="364">
        <f t="shared" si="9"/>
        <v>3.033785994344894E-3</v>
      </c>
      <c r="G33" s="364">
        <f t="shared" si="3"/>
        <v>9.6244010168889749E-4</v>
      </c>
      <c r="H33" s="364">
        <v>5</v>
      </c>
      <c r="I33" s="364">
        <f t="shared" si="10"/>
        <v>624.01699999999994</v>
      </c>
      <c r="J33" s="128">
        <f t="shared" si="11"/>
        <v>0</v>
      </c>
      <c r="K33" s="127"/>
      <c r="L33" s="127">
        <f>+I33</f>
        <v>624.01699999999994</v>
      </c>
      <c r="M33" s="126">
        <f t="shared" si="6"/>
        <v>1504673.2161444444</v>
      </c>
      <c r="N33" s="126">
        <v>1000</v>
      </c>
      <c r="O33" s="126">
        <f>+'14 ESTUDIO DE MERCADO'!$F$9/1000</f>
        <v>1700.9766081871346</v>
      </c>
      <c r="P33" s="126">
        <f t="shared" si="7"/>
        <v>2211.269590643275</v>
      </c>
      <c r="Q33" s="126">
        <f t="shared" si="8"/>
        <v>2211.269590643275</v>
      </c>
      <c r="R33" s="127" t="s">
        <v>250</v>
      </c>
      <c r="S33" s="124" t="s">
        <v>266</v>
      </c>
      <c r="T33" s="125">
        <v>118.26</v>
      </c>
      <c r="U33" s="129">
        <f t="shared" si="4"/>
        <v>124803.4</v>
      </c>
      <c r="W33" s="129">
        <f t="shared" si="5"/>
        <v>124803.4</v>
      </c>
    </row>
    <row r="34" spans="1:23" s="129" customFormat="1" ht="14.1">
      <c r="A34" s="370" t="s">
        <v>91</v>
      </c>
      <c r="B34" s="371">
        <v>16</v>
      </c>
      <c r="C34" s="372" t="s">
        <v>267</v>
      </c>
      <c r="D34" s="362" t="s">
        <v>268</v>
      </c>
      <c r="E34" s="363">
        <v>119.86369999999999</v>
      </c>
      <c r="F34" s="364">
        <f t="shared" si="9"/>
        <v>2.9137091961465638E-3</v>
      </c>
      <c r="G34" s="364">
        <f t="shared" si="3"/>
        <v>9.2434686568480904E-4</v>
      </c>
      <c r="H34" s="364">
        <v>5</v>
      </c>
      <c r="I34" s="364">
        <f t="shared" si="10"/>
        <v>599.31849999999997</v>
      </c>
      <c r="J34" s="128">
        <f t="shared" si="11"/>
        <v>0</v>
      </c>
      <c r="K34" s="127"/>
      <c r="L34" s="127">
        <f>+I34</f>
        <v>599.31849999999997</v>
      </c>
      <c r="M34" s="126">
        <f t="shared" si="6"/>
        <v>1445118.4741599415</v>
      </c>
      <c r="N34" s="126">
        <v>1000</v>
      </c>
      <c r="O34" s="126">
        <f>+'14 ESTUDIO DE MERCADO'!$F$9/1000</f>
        <v>1700.9766081871346</v>
      </c>
      <c r="P34" s="126">
        <f t="shared" si="7"/>
        <v>2211.269590643275</v>
      </c>
      <c r="Q34" s="126">
        <f t="shared" si="8"/>
        <v>2211.269590643275</v>
      </c>
      <c r="R34" s="127" t="s">
        <v>250</v>
      </c>
      <c r="S34" s="124" t="s">
        <v>269</v>
      </c>
      <c r="T34" s="125">
        <v>125.55</v>
      </c>
      <c r="U34" s="129">
        <f t="shared" si="4"/>
        <v>119863.7</v>
      </c>
      <c r="W34" s="129">
        <f t="shared" si="5"/>
        <v>119863.7</v>
      </c>
    </row>
    <row r="35" spans="1:23" s="129" customFormat="1" ht="14.1">
      <c r="A35" s="370" t="s">
        <v>91</v>
      </c>
      <c r="B35" s="371">
        <v>17</v>
      </c>
      <c r="C35" s="372" t="s">
        <v>270</v>
      </c>
      <c r="D35" s="362" t="s">
        <v>271</v>
      </c>
      <c r="E35" s="363">
        <v>152.39320000000001</v>
      </c>
      <c r="F35" s="364">
        <f t="shared" si="9"/>
        <v>3.7044532103564509E-3</v>
      </c>
      <c r="G35" s="364">
        <f t="shared" si="3"/>
        <v>1.1752029744758277E-3</v>
      </c>
      <c r="H35" s="364">
        <v>2</v>
      </c>
      <c r="I35" s="364">
        <f t="shared" si="10"/>
        <v>304.78640000000001</v>
      </c>
      <c r="J35" s="128">
        <f t="shared" si="11"/>
        <v>304.78640000000001</v>
      </c>
      <c r="K35" s="127">
        <v>0</v>
      </c>
      <c r="L35" s="127"/>
      <c r="M35" s="126">
        <f t="shared" si="6"/>
        <v>670827.73689356726</v>
      </c>
      <c r="N35" s="126">
        <v>1000</v>
      </c>
      <c r="O35" s="126">
        <f>+'14 ESTUDIO DE MERCADO'!$F$9/1000</f>
        <v>1700.9766081871346</v>
      </c>
      <c r="P35" s="126">
        <f t="shared" si="7"/>
        <v>2211.269590643275</v>
      </c>
      <c r="Q35" s="126">
        <f t="shared" si="8"/>
        <v>2211.269590643275</v>
      </c>
      <c r="R35" s="127" t="s">
        <v>250</v>
      </c>
      <c r="S35" s="124" t="s">
        <v>272</v>
      </c>
      <c r="T35" s="125">
        <v>150.72</v>
      </c>
      <c r="U35" s="129">
        <f t="shared" si="4"/>
        <v>152393.20000000001</v>
      </c>
      <c r="W35" s="129">
        <f t="shared" si="5"/>
        <v>152393.20000000001</v>
      </c>
    </row>
    <row r="36" spans="1:23" s="129" customFormat="1" ht="14.1">
      <c r="A36" s="370" t="s">
        <v>91</v>
      </c>
      <c r="B36" s="371">
        <v>18</v>
      </c>
      <c r="C36" s="373" t="s">
        <v>273</v>
      </c>
      <c r="D36" s="374" t="s">
        <v>274</v>
      </c>
      <c r="E36" s="363">
        <v>86.43</v>
      </c>
      <c r="F36" s="364">
        <f t="shared" si="9"/>
        <v>2.1009854177949415E-3</v>
      </c>
      <c r="G36" s="364">
        <f t="shared" si="3"/>
        <v>6.6651788323852891E-4</v>
      </c>
      <c r="H36" s="364">
        <v>3</v>
      </c>
      <c r="I36" s="364">
        <f t="shared" si="10"/>
        <v>259.29000000000002</v>
      </c>
      <c r="J36" s="128">
        <f t="shared" si="11"/>
        <v>259.29000000000002</v>
      </c>
      <c r="K36" s="127">
        <v>0</v>
      </c>
      <c r="L36" s="127"/>
      <c r="M36" s="126">
        <f t="shared" si="6"/>
        <v>527476.22473684209</v>
      </c>
      <c r="N36" s="126">
        <v>1000</v>
      </c>
      <c r="O36" s="126">
        <f>+'14 ESTUDIO DE MERCADO'!$F$9/1000</f>
        <v>1700.9766081871346</v>
      </c>
      <c r="P36" s="126">
        <f t="shared" si="7"/>
        <v>2211.269590643275</v>
      </c>
      <c r="Q36" s="126">
        <f t="shared" si="8"/>
        <v>2211.269590643275</v>
      </c>
      <c r="R36" s="127" t="s">
        <v>250</v>
      </c>
      <c r="S36" s="124" t="s">
        <v>275</v>
      </c>
      <c r="T36" s="125">
        <v>85.6</v>
      </c>
      <c r="U36" s="129">
        <f t="shared" si="4"/>
        <v>86430</v>
      </c>
      <c r="W36" s="129">
        <f t="shared" si="5"/>
        <v>86430</v>
      </c>
    </row>
    <row r="37" spans="1:23" s="129" customFormat="1" ht="14.1">
      <c r="A37" s="370" t="s">
        <v>91</v>
      </c>
      <c r="B37" s="371">
        <v>19</v>
      </c>
      <c r="C37" s="372" t="s">
        <v>276</v>
      </c>
      <c r="D37" s="362" t="s">
        <v>277</v>
      </c>
      <c r="E37" s="363">
        <f>244.8482/2</f>
        <v>122.4241</v>
      </c>
      <c r="F37" s="364">
        <f t="shared" si="9"/>
        <v>2.9759487317675536E-3</v>
      </c>
      <c r="G37" s="364">
        <f t="shared" si="3"/>
        <v>9.4409177356684002E-4</v>
      </c>
      <c r="H37" s="364">
        <v>1</v>
      </c>
      <c r="I37" s="364">
        <f t="shared" si="10"/>
        <v>122.4241</v>
      </c>
      <c r="J37" s="128">
        <v>0</v>
      </c>
      <c r="K37" s="127"/>
      <c r="L37" s="127">
        <v>122.5</v>
      </c>
      <c r="M37" s="126">
        <f t="shared" si="6"/>
        <v>393304.62485380116</v>
      </c>
      <c r="N37" s="126">
        <v>1000</v>
      </c>
      <c r="O37" s="126">
        <f>+'14 ESTUDIO DE MERCADO'!$F$9/1000</f>
        <v>1700.9766081871346</v>
      </c>
      <c r="P37" s="126">
        <f t="shared" si="7"/>
        <v>2211.269590643275</v>
      </c>
      <c r="Q37" s="126">
        <f t="shared" si="8"/>
        <v>2211.269590643275</v>
      </c>
      <c r="R37" s="127" t="s">
        <v>250</v>
      </c>
      <c r="S37" s="124" t="s">
        <v>238</v>
      </c>
      <c r="T37" s="125" t="s">
        <v>238</v>
      </c>
      <c r="U37" s="129">
        <f t="shared" si="4"/>
        <v>122424.09999999999</v>
      </c>
      <c r="W37" s="129">
        <f t="shared" si="5"/>
        <v>122424.09999999999</v>
      </c>
    </row>
    <row r="38" spans="1:23" s="129" customFormat="1" ht="14.1">
      <c r="A38" s="370" t="s">
        <v>92</v>
      </c>
      <c r="B38" s="371">
        <v>20</v>
      </c>
      <c r="C38" s="372" t="s">
        <v>278</v>
      </c>
      <c r="D38" s="362" t="s">
        <v>279</v>
      </c>
      <c r="E38" s="363">
        <f>244.8482/2</f>
        <v>122.4241</v>
      </c>
      <c r="F38" s="364">
        <f t="shared" ref="F38" si="12">E38/$E$39</f>
        <v>2.9759487317675536E-3</v>
      </c>
      <c r="G38" s="364">
        <f t="shared" ref="G38" si="13">+E38/$E$94</f>
        <v>9.4409177356684002E-4</v>
      </c>
      <c r="H38" s="364">
        <v>1</v>
      </c>
      <c r="I38" s="364">
        <f t="shared" ref="I38" si="14">+E38*H38</f>
        <v>122.4241</v>
      </c>
      <c r="J38" s="128"/>
      <c r="K38" s="127"/>
      <c r="L38" s="127">
        <v>122.5</v>
      </c>
      <c r="M38" s="126">
        <f t="shared" si="6"/>
        <v>244924.09999999998</v>
      </c>
      <c r="N38" s="126">
        <v>1000</v>
      </c>
      <c r="O38" s="126">
        <f>+'14 ESTUDIO DE MERCADO'!$F$9/1000</f>
        <v>1700.9766081871346</v>
      </c>
      <c r="P38" s="126">
        <f t="shared" ref="P38" si="15">+O38*1.3</f>
        <v>2211.269590643275</v>
      </c>
      <c r="Q38" s="126">
        <v>1000</v>
      </c>
      <c r="R38" s="127" t="s">
        <v>280</v>
      </c>
      <c r="S38" s="124" t="s">
        <v>238</v>
      </c>
      <c r="T38" s="125" t="s">
        <v>238</v>
      </c>
      <c r="U38" s="129">
        <f t="shared" si="4"/>
        <v>122424.09999999999</v>
      </c>
      <c r="W38" s="129">
        <f t="shared" si="5"/>
        <v>122424.09999999999</v>
      </c>
    </row>
    <row r="39" spans="1:23" s="158" customFormat="1" ht="14.1">
      <c r="A39" s="365" t="s">
        <v>281</v>
      </c>
      <c r="B39" s="366"/>
      <c r="C39" s="367"/>
      <c r="D39" s="367"/>
      <c r="E39" s="368">
        <f>SUM(E19:E38)</f>
        <v>41137.839067303641</v>
      </c>
      <c r="F39" s="368">
        <f t="shared" ref="F39:I39" si="16">SUM(F19:F38)</f>
        <v>0.99999999999999978</v>
      </c>
      <c r="G39" s="368">
        <f t="shared" si="16"/>
        <v>0.31724060414377508</v>
      </c>
      <c r="H39" s="368">
        <f t="shared" si="16"/>
        <v>55</v>
      </c>
      <c r="I39" s="368">
        <f t="shared" si="16"/>
        <v>6283.5108</v>
      </c>
      <c r="J39" s="208"/>
      <c r="K39" s="207"/>
      <c r="L39" s="207"/>
      <c r="M39" s="206">
        <f>SUM(M19:M38)</f>
        <v>39200097.359708145</v>
      </c>
      <c r="N39" s="206"/>
      <c r="O39" s="206"/>
      <c r="P39" s="206"/>
      <c r="Q39" s="206"/>
      <c r="R39" s="207"/>
      <c r="S39" s="131"/>
      <c r="T39" s="132"/>
      <c r="U39" s="129">
        <f t="shared" si="4"/>
        <v>0</v>
      </c>
      <c r="W39" s="129">
        <f t="shared" si="5"/>
        <v>0</v>
      </c>
    </row>
    <row r="40" spans="1:23" s="129" customFormat="1" ht="14.1">
      <c r="A40" s="375" t="s">
        <v>92</v>
      </c>
      <c r="B40" s="360">
        <v>1</v>
      </c>
      <c r="C40" s="361" t="s">
        <v>218</v>
      </c>
      <c r="D40" s="362" t="s">
        <v>219</v>
      </c>
      <c r="E40" s="363">
        <v>28228.20479867456</v>
      </c>
      <c r="F40" s="364">
        <f>+E40/$E$91</f>
        <v>0.85367136780108543</v>
      </c>
      <c r="G40" s="364">
        <f t="shared" si="3"/>
        <v>0.21768602695865152</v>
      </c>
      <c r="H40" s="364">
        <v>1</v>
      </c>
      <c r="I40" s="364">
        <v>0</v>
      </c>
      <c r="J40" s="128"/>
      <c r="K40" s="127"/>
      <c r="L40" s="127"/>
      <c r="M40" s="126">
        <f t="shared" ref="M40:M90" si="17">+E40*N40+J40*O40+K40*P40+L40*Q40</f>
        <v>18009594.66155437</v>
      </c>
      <c r="N40" s="126">
        <v>638</v>
      </c>
      <c r="O40" s="126">
        <f>+'14 ESTUDIO DE MERCADO'!$F$9/1000</f>
        <v>1700.9766081871346</v>
      </c>
      <c r="P40" s="126">
        <f t="shared" si="7"/>
        <v>2211.269590643275</v>
      </c>
      <c r="Q40" s="126">
        <f t="shared" si="8"/>
        <v>2211.269590643275</v>
      </c>
      <c r="R40" s="127" t="s">
        <v>220</v>
      </c>
      <c r="S40" s="124" t="s">
        <v>221</v>
      </c>
      <c r="T40" s="125">
        <v>111128.25</v>
      </c>
      <c r="U40" s="129">
        <f t="shared" si="4"/>
        <v>18009594.66155437</v>
      </c>
      <c r="W40" s="129">
        <f t="shared" si="5"/>
        <v>18009594.66155437</v>
      </c>
    </row>
    <row r="41" spans="1:23" s="129" customFormat="1" ht="14.1">
      <c r="A41" s="375" t="s">
        <v>92</v>
      </c>
      <c r="B41" s="371">
        <v>21</v>
      </c>
      <c r="C41" s="372" t="s">
        <v>282</v>
      </c>
      <c r="D41" s="376" t="s">
        <v>283</v>
      </c>
      <c r="E41" s="363">
        <v>119.7021</v>
      </c>
      <c r="F41" s="364">
        <f>+E41/$E$91</f>
        <v>3.6200054578199889E-3</v>
      </c>
      <c r="G41" s="364">
        <f t="shared" si="3"/>
        <v>9.2310066309391078E-4</v>
      </c>
      <c r="H41" s="364">
        <v>2</v>
      </c>
      <c r="I41" s="364">
        <f t="shared" ref="I41:I88" si="18">+E41*H41</f>
        <v>239.4042</v>
      </c>
      <c r="J41" s="128">
        <f t="shared" ref="J41:J88" si="19">+I41-L41-K41</f>
        <v>239.4042</v>
      </c>
      <c r="K41" s="127"/>
      <c r="L41" s="127"/>
      <c r="M41" s="126">
        <f t="shared" si="17"/>
        <v>479042.20410175441</v>
      </c>
      <c r="N41" s="126">
        <v>600</v>
      </c>
      <c r="O41" s="126">
        <f>+'14 ESTUDIO DE MERCADO'!$F$9/1000</f>
        <v>1700.9766081871346</v>
      </c>
      <c r="P41" s="126">
        <f t="shared" si="7"/>
        <v>2211.269590643275</v>
      </c>
      <c r="Q41" s="126">
        <f t="shared" si="8"/>
        <v>2211.269590643275</v>
      </c>
      <c r="R41" s="127" t="s">
        <v>250</v>
      </c>
      <c r="S41" s="138" t="s">
        <v>238</v>
      </c>
      <c r="T41" s="125" t="s">
        <v>238</v>
      </c>
      <c r="U41" s="129">
        <f t="shared" si="4"/>
        <v>71821.259999999995</v>
      </c>
      <c r="W41" s="129">
        <f t="shared" si="5"/>
        <v>71821.259999999995</v>
      </c>
    </row>
    <row r="42" spans="1:23" s="129" customFormat="1" ht="14.1">
      <c r="A42" s="375" t="s">
        <v>92</v>
      </c>
      <c r="B42" s="371">
        <v>22</v>
      </c>
      <c r="C42" s="372" t="s">
        <v>284</v>
      </c>
      <c r="D42" s="362" t="s">
        <v>285</v>
      </c>
      <c r="E42" s="363">
        <v>99.241600000000005</v>
      </c>
      <c r="F42" s="364">
        <f t="shared" ref="F42:F88" si="20">+E42/$E$91</f>
        <v>3.0012433670151837E-3</v>
      </c>
      <c r="G42" s="364">
        <f t="shared" si="3"/>
        <v>7.6531645448576645E-4</v>
      </c>
      <c r="H42" s="364">
        <v>3</v>
      </c>
      <c r="I42" s="364">
        <f t="shared" si="18"/>
        <v>297.72480000000002</v>
      </c>
      <c r="J42" s="128">
        <f t="shared" si="19"/>
        <v>297.72480000000002</v>
      </c>
      <c r="K42" s="127"/>
      <c r="L42" s="127"/>
      <c r="M42" s="126">
        <f t="shared" si="17"/>
        <v>565967.88047719304</v>
      </c>
      <c r="N42" s="126">
        <v>600</v>
      </c>
      <c r="O42" s="126">
        <f>+'14 ESTUDIO DE MERCADO'!$F$9/1000</f>
        <v>1700.9766081871346</v>
      </c>
      <c r="P42" s="126">
        <f t="shared" si="7"/>
        <v>2211.269590643275</v>
      </c>
      <c r="Q42" s="126">
        <f t="shared" si="8"/>
        <v>2211.269590643275</v>
      </c>
      <c r="R42" s="127" t="s">
        <v>250</v>
      </c>
      <c r="S42" s="124" t="s">
        <v>286</v>
      </c>
      <c r="T42" s="125">
        <v>122.5</v>
      </c>
      <c r="U42" s="129">
        <f t="shared" si="4"/>
        <v>59544.960000000006</v>
      </c>
      <c r="W42" s="129">
        <f t="shared" si="5"/>
        <v>59544.960000000006</v>
      </c>
    </row>
    <row r="43" spans="1:23" s="129" customFormat="1" ht="14.1">
      <c r="A43" s="375" t="s">
        <v>92</v>
      </c>
      <c r="B43" s="371">
        <v>23</v>
      </c>
      <c r="C43" s="372" t="s">
        <v>287</v>
      </c>
      <c r="D43" s="362" t="s">
        <v>288</v>
      </c>
      <c r="E43" s="363">
        <v>99.2423</v>
      </c>
      <c r="F43" s="364">
        <f t="shared" si="20"/>
        <v>3.0012645362663534E-3</v>
      </c>
      <c r="G43" s="364">
        <f t="shared" si="3"/>
        <v>7.6532185264055366E-4</v>
      </c>
      <c r="H43" s="364">
        <v>2</v>
      </c>
      <c r="I43" s="364">
        <f t="shared" si="18"/>
        <v>198.4846</v>
      </c>
      <c r="J43" s="128">
        <f t="shared" si="19"/>
        <v>198.4846</v>
      </c>
      <c r="K43" s="127"/>
      <c r="L43" s="127"/>
      <c r="M43" s="126">
        <f t="shared" si="17"/>
        <v>397163.04168538016</v>
      </c>
      <c r="N43" s="126">
        <v>600</v>
      </c>
      <c r="O43" s="126">
        <f>+'14 ESTUDIO DE MERCADO'!$F$9/1000</f>
        <v>1700.9766081871346</v>
      </c>
      <c r="P43" s="126">
        <f t="shared" si="7"/>
        <v>2211.269590643275</v>
      </c>
      <c r="Q43" s="126">
        <f t="shared" si="8"/>
        <v>2211.269590643275</v>
      </c>
      <c r="R43" s="127" t="s">
        <v>250</v>
      </c>
      <c r="S43" s="124" t="s">
        <v>289</v>
      </c>
      <c r="T43" s="125">
        <v>98</v>
      </c>
      <c r="U43" s="129">
        <f t="shared" si="4"/>
        <v>59545.38</v>
      </c>
      <c r="W43" s="129">
        <f t="shared" si="5"/>
        <v>59545.38</v>
      </c>
    </row>
    <row r="44" spans="1:23" s="129" customFormat="1" ht="14.1">
      <c r="A44" s="375" t="s">
        <v>92</v>
      </c>
      <c r="B44" s="371">
        <v>24</v>
      </c>
      <c r="C44" s="372" t="s">
        <v>290</v>
      </c>
      <c r="D44" s="362" t="s">
        <v>291</v>
      </c>
      <c r="E44" s="363">
        <v>99.238699999999994</v>
      </c>
      <c r="F44" s="364">
        <f t="shared" si="20"/>
        <v>3.0011556658317649E-3</v>
      </c>
      <c r="G44" s="364">
        <f t="shared" si="3"/>
        <v>7.652940907016475E-4</v>
      </c>
      <c r="H44" s="364">
        <v>2</v>
      </c>
      <c r="I44" s="364">
        <f t="shared" si="18"/>
        <v>198.47739999999999</v>
      </c>
      <c r="J44" s="128">
        <f t="shared" si="19"/>
        <v>198.47739999999999</v>
      </c>
      <c r="K44" s="127"/>
      <c r="L44" s="127"/>
      <c r="M44" s="126">
        <f t="shared" si="17"/>
        <v>397148.63465380116</v>
      </c>
      <c r="N44" s="126">
        <v>600</v>
      </c>
      <c r="O44" s="126">
        <f>+'14 ESTUDIO DE MERCADO'!$F$9/1000</f>
        <v>1700.9766081871346</v>
      </c>
      <c r="P44" s="126">
        <f t="shared" si="7"/>
        <v>2211.269590643275</v>
      </c>
      <c r="Q44" s="126">
        <f t="shared" si="8"/>
        <v>2211.269590643275</v>
      </c>
      <c r="R44" s="127" t="s">
        <v>250</v>
      </c>
      <c r="S44" s="124" t="s">
        <v>238</v>
      </c>
      <c r="T44" s="125" t="s">
        <v>238</v>
      </c>
      <c r="U44" s="129">
        <f t="shared" si="4"/>
        <v>59543.219999999994</v>
      </c>
      <c r="W44" s="129">
        <f t="shared" si="5"/>
        <v>59543.219999999994</v>
      </c>
    </row>
    <row r="45" spans="1:23" s="129" customFormat="1" ht="14.1">
      <c r="A45" s="375" t="s">
        <v>92</v>
      </c>
      <c r="B45" s="371">
        <v>25</v>
      </c>
      <c r="C45" s="372" t="s">
        <v>292</v>
      </c>
      <c r="D45" s="362" t="s">
        <v>293</v>
      </c>
      <c r="E45" s="363">
        <v>99.245800000000003</v>
      </c>
      <c r="F45" s="364">
        <f t="shared" si="20"/>
        <v>3.0013703825222033E-3</v>
      </c>
      <c r="G45" s="364">
        <f t="shared" si="3"/>
        <v>7.6534884341449027E-4</v>
      </c>
      <c r="H45" s="364">
        <v>2</v>
      </c>
      <c r="I45" s="364">
        <f t="shared" si="18"/>
        <v>198.49160000000001</v>
      </c>
      <c r="J45" s="128">
        <f t="shared" si="19"/>
        <v>198.49160000000001</v>
      </c>
      <c r="K45" s="127"/>
      <c r="L45" s="127"/>
      <c r="M45" s="126">
        <f t="shared" si="17"/>
        <v>397177.04852163745</v>
      </c>
      <c r="N45" s="126">
        <v>600</v>
      </c>
      <c r="O45" s="126">
        <f>+'14 ESTUDIO DE MERCADO'!$F$9/1000</f>
        <v>1700.9766081871346</v>
      </c>
      <c r="P45" s="126">
        <f t="shared" si="7"/>
        <v>2211.269590643275</v>
      </c>
      <c r="Q45" s="126">
        <f t="shared" si="8"/>
        <v>2211.269590643275</v>
      </c>
      <c r="R45" s="127" t="s">
        <v>250</v>
      </c>
      <c r="S45" s="124" t="s">
        <v>238</v>
      </c>
      <c r="T45" s="125" t="s">
        <v>238</v>
      </c>
      <c r="U45" s="129">
        <f t="shared" si="4"/>
        <v>59547.48</v>
      </c>
      <c r="W45" s="129">
        <f t="shared" si="5"/>
        <v>59547.48</v>
      </c>
    </row>
    <row r="46" spans="1:23" s="129" customFormat="1" ht="14.1">
      <c r="A46" s="375" t="s">
        <v>92</v>
      </c>
      <c r="B46" s="371">
        <v>26</v>
      </c>
      <c r="C46" s="372" t="s">
        <v>294</v>
      </c>
      <c r="D46" s="282" t="s">
        <v>295</v>
      </c>
      <c r="E46" s="363">
        <v>99.241500000000002</v>
      </c>
      <c r="F46" s="364">
        <f t="shared" si="20"/>
        <v>3.0012403428364451E-3</v>
      </c>
      <c r="G46" s="364">
        <f t="shared" si="3"/>
        <v>7.6531568332079678E-4</v>
      </c>
      <c r="H46" s="364">
        <v>3</v>
      </c>
      <c r="I46" s="364">
        <f t="shared" si="18"/>
        <v>297.72450000000003</v>
      </c>
      <c r="J46" s="128">
        <f t="shared" si="19"/>
        <v>297.72450000000003</v>
      </c>
      <c r="K46" s="127"/>
      <c r="L46" s="127"/>
      <c r="M46" s="126">
        <f t="shared" si="17"/>
        <v>565967.31018421066</v>
      </c>
      <c r="N46" s="126">
        <v>600</v>
      </c>
      <c r="O46" s="126">
        <f>+'14 ESTUDIO DE MERCADO'!$F$9/1000</f>
        <v>1700.9766081871346</v>
      </c>
      <c r="P46" s="126">
        <f t="shared" si="7"/>
        <v>2211.269590643275</v>
      </c>
      <c r="Q46" s="126">
        <f t="shared" si="8"/>
        <v>2211.269590643275</v>
      </c>
      <c r="R46" s="127" t="s">
        <v>250</v>
      </c>
      <c r="S46" s="139" t="s">
        <v>296</v>
      </c>
      <c r="T46" s="125">
        <v>98</v>
      </c>
      <c r="U46" s="129">
        <f t="shared" si="4"/>
        <v>59544.9</v>
      </c>
      <c r="W46" s="129">
        <f t="shared" si="5"/>
        <v>59544.9</v>
      </c>
    </row>
    <row r="47" spans="1:23" s="129" customFormat="1" ht="14.1">
      <c r="A47" s="375" t="s">
        <v>92</v>
      </c>
      <c r="B47" s="371">
        <v>27</v>
      </c>
      <c r="C47" s="372" t="s">
        <v>297</v>
      </c>
      <c r="D47" s="282" t="s">
        <v>298</v>
      </c>
      <c r="E47" s="363">
        <v>99.241500000000002</v>
      </c>
      <c r="F47" s="364">
        <f t="shared" si="20"/>
        <v>3.0012403428364451E-3</v>
      </c>
      <c r="G47" s="364">
        <f t="shared" si="3"/>
        <v>7.6531568332079678E-4</v>
      </c>
      <c r="H47" s="364">
        <v>2</v>
      </c>
      <c r="I47" s="364">
        <f t="shared" si="18"/>
        <v>198.483</v>
      </c>
      <c r="J47" s="128">
        <f t="shared" si="19"/>
        <v>198.483</v>
      </c>
      <c r="K47" s="127"/>
      <c r="L47" s="127"/>
      <c r="M47" s="126">
        <f t="shared" si="17"/>
        <v>397159.84012280707</v>
      </c>
      <c r="N47" s="126">
        <v>600</v>
      </c>
      <c r="O47" s="126">
        <f>+'14 ESTUDIO DE MERCADO'!$F$9/1000</f>
        <v>1700.9766081871346</v>
      </c>
      <c r="P47" s="126">
        <f t="shared" si="7"/>
        <v>2211.269590643275</v>
      </c>
      <c r="Q47" s="126">
        <f t="shared" si="8"/>
        <v>2211.269590643275</v>
      </c>
      <c r="R47" s="127" t="s">
        <v>250</v>
      </c>
      <c r="S47" s="139" t="s">
        <v>299</v>
      </c>
      <c r="T47" s="125">
        <v>98</v>
      </c>
      <c r="U47" s="129">
        <f t="shared" si="4"/>
        <v>59544.9</v>
      </c>
      <c r="W47" s="129">
        <f t="shared" si="5"/>
        <v>59544.9</v>
      </c>
    </row>
    <row r="48" spans="1:23" s="129" customFormat="1" ht="14.1">
      <c r="A48" s="375" t="s">
        <v>92</v>
      </c>
      <c r="B48" s="371">
        <v>28</v>
      </c>
      <c r="C48" s="372" t="s">
        <v>300</v>
      </c>
      <c r="D48" s="282" t="s">
        <v>301</v>
      </c>
      <c r="E48" s="363">
        <v>99.241299999999995</v>
      </c>
      <c r="F48" s="364">
        <f t="shared" si="20"/>
        <v>3.0012342944789674E-3</v>
      </c>
      <c r="G48" s="364">
        <f t="shared" si="3"/>
        <v>7.6531414099085746E-4</v>
      </c>
      <c r="H48" s="364">
        <v>2</v>
      </c>
      <c r="I48" s="364">
        <f t="shared" si="18"/>
        <v>198.48259999999999</v>
      </c>
      <c r="J48" s="128">
        <f t="shared" si="19"/>
        <v>198.48259999999999</v>
      </c>
      <c r="K48" s="127"/>
      <c r="L48" s="127"/>
      <c r="M48" s="126">
        <f t="shared" si="17"/>
        <v>397159.03973216377</v>
      </c>
      <c r="N48" s="126">
        <v>600</v>
      </c>
      <c r="O48" s="126">
        <f>+'14 ESTUDIO DE MERCADO'!$F$9/1000</f>
        <v>1700.9766081871346</v>
      </c>
      <c r="P48" s="126">
        <f t="shared" si="7"/>
        <v>2211.269590643275</v>
      </c>
      <c r="Q48" s="126">
        <f t="shared" si="8"/>
        <v>2211.269590643275</v>
      </c>
      <c r="R48" s="127" t="s">
        <v>250</v>
      </c>
      <c r="S48" s="139" t="s">
        <v>302</v>
      </c>
      <c r="T48" s="125">
        <v>98</v>
      </c>
      <c r="U48" s="129">
        <f t="shared" si="4"/>
        <v>59544.78</v>
      </c>
      <c r="W48" s="129">
        <f t="shared" si="5"/>
        <v>59544.78</v>
      </c>
    </row>
    <row r="49" spans="1:23" s="129" customFormat="1" ht="14.1">
      <c r="A49" s="375" t="s">
        <v>92</v>
      </c>
      <c r="B49" s="371">
        <v>29</v>
      </c>
      <c r="C49" s="372" t="s">
        <v>300</v>
      </c>
      <c r="D49" s="282" t="s">
        <v>301</v>
      </c>
      <c r="E49" s="363">
        <v>98.1755</v>
      </c>
      <c r="F49" s="364">
        <f t="shared" si="20"/>
        <v>2.9690025974833047E-3</v>
      </c>
      <c r="G49" s="364">
        <f t="shared" si="3"/>
        <v>7.5709506474469729E-4</v>
      </c>
      <c r="H49" s="364">
        <v>2</v>
      </c>
      <c r="I49" s="364">
        <f t="shared" si="18"/>
        <v>196.351</v>
      </c>
      <c r="J49" s="128">
        <f t="shared" si="19"/>
        <v>196.351</v>
      </c>
      <c r="K49" s="127"/>
      <c r="L49" s="127"/>
      <c r="M49" s="126">
        <f t="shared" si="17"/>
        <v>392893.75799415208</v>
      </c>
      <c r="N49" s="126">
        <v>600</v>
      </c>
      <c r="O49" s="126">
        <f>+'14 ESTUDIO DE MERCADO'!$F$9/1000</f>
        <v>1700.9766081871346</v>
      </c>
      <c r="P49" s="126">
        <f t="shared" si="7"/>
        <v>2211.269590643275</v>
      </c>
      <c r="Q49" s="126">
        <f t="shared" si="8"/>
        <v>2211.269590643275</v>
      </c>
      <c r="R49" s="127" t="s">
        <v>250</v>
      </c>
      <c r="S49" s="139" t="s">
        <v>303</v>
      </c>
      <c r="T49" s="125" t="s">
        <v>304</v>
      </c>
      <c r="U49" s="129">
        <f t="shared" si="4"/>
        <v>58905.3</v>
      </c>
      <c r="W49" s="129">
        <f t="shared" si="5"/>
        <v>58905.3</v>
      </c>
    </row>
    <row r="50" spans="1:23" s="129" customFormat="1" ht="14.1">
      <c r="A50" s="375" t="s">
        <v>92</v>
      </c>
      <c r="B50" s="371">
        <v>30</v>
      </c>
      <c r="C50" s="372" t="s">
        <v>305</v>
      </c>
      <c r="D50" s="362" t="s">
        <v>306</v>
      </c>
      <c r="E50" s="363">
        <v>96.909899999999993</v>
      </c>
      <c r="F50" s="364">
        <f t="shared" si="20"/>
        <v>2.930728591367982E-3</v>
      </c>
      <c r="G50" s="364">
        <f t="shared" si="3"/>
        <v>7.4733520088924568E-4</v>
      </c>
      <c r="H50" s="364">
        <v>2</v>
      </c>
      <c r="I50" s="364">
        <f t="shared" si="18"/>
        <v>193.81979999999999</v>
      </c>
      <c r="J50" s="128">
        <f t="shared" si="19"/>
        <v>193.81979999999999</v>
      </c>
      <c r="K50" s="127"/>
      <c r="L50" s="127"/>
      <c r="M50" s="126">
        <f t="shared" si="17"/>
        <v>387828.88600350876</v>
      </c>
      <c r="N50" s="126">
        <v>600</v>
      </c>
      <c r="O50" s="126">
        <f>+'14 ESTUDIO DE MERCADO'!$F$9/1000</f>
        <v>1700.9766081871346</v>
      </c>
      <c r="P50" s="126">
        <f t="shared" si="7"/>
        <v>2211.269590643275</v>
      </c>
      <c r="Q50" s="126">
        <f t="shared" si="8"/>
        <v>2211.269590643275</v>
      </c>
      <c r="R50" s="127" t="s">
        <v>250</v>
      </c>
      <c r="S50" s="124" t="s">
        <v>307</v>
      </c>
      <c r="T50" s="125">
        <v>96.95</v>
      </c>
      <c r="U50" s="129">
        <f t="shared" si="4"/>
        <v>58145.939999999995</v>
      </c>
      <c r="W50" s="129">
        <f t="shared" si="5"/>
        <v>58145.939999999995</v>
      </c>
    </row>
    <row r="51" spans="1:23" s="129" customFormat="1" ht="14.1">
      <c r="A51" s="375" t="s">
        <v>92</v>
      </c>
      <c r="B51" s="371">
        <v>31</v>
      </c>
      <c r="C51" s="372" t="s">
        <v>308</v>
      </c>
      <c r="D51" s="362" t="s">
        <v>309</v>
      </c>
      <c r="E51" s="363">
        <v>96.314099999999996</v>
      </c>
      <c r="F51" s="364">
        <f t="shared" si="20"/>
        <v>2.9127105344435907E-3</v>
      </c>
      <c r="G51" s="364">
        <f t="shared" si="3"/>
        <v>7.4274060000027752E-4</v>
      </c>
      <c r="H51" s="364">
        <v>3</v>
      </c>
      <c r="I51" s="364">
        <f t="shared" si="18"/>
        <v>288.94229999999999</v>
      </c>
      <c r="J51" s="128">
        <f t="shared" si="19"/>
        <v>288.94229999999999</v>
      </c>
      <c r="K51" s="127"/>
      <c r="L51" s="127"/>
      <c r="M51" s="126">
        <f t="shared" si="17"/>
        <v>549272.5534157895</v>
      </c>
      <c r="N51" s="126">
        <v>600</v>
      </c>
      <c r="O51" s="126">
        <f>+'14 ESTUDIO DE MERCADO'!$F$9/1000</f>
        <v>1700.9766081871346</v>
      </c>
      <c r="P51" s="126">
        <f t="shared" si="7"/>
        <v>2211.269590643275</v>
      </c>
      <c r="Q51" s="126">
        <f t="shared" si="8"/>
        <v>2211.269590643275</v>
      </c>
      <c r="R51" s="127" t="s">
        <v>250</v>
      </c>
      <c r="S51" s="124" t="s">
        <v>310</v>
      </c>
      <c r="T51" s="125">
        <v>98</v>
      </c>
      <c r="U51" s="129">
        <f t="shared" si="4"/>
        <v>57788.46</v>
      </c>
      <c r="W51" s="129">
        <f t="shared" si="5"/>
        <v>57788.46</v>
      </c>
    </row>
    <row r="52" spans="1:23" s="129" customFormat="1" ht="14.1">
      <c r="A52" s="375" t="s">
        <v>92</v>
      </c>
      <c r="B52" s="371">
        <v>32</v>
      </c>
      <c r="C52" s="372" t="s">
        <v>311</v>
      </c>
      <c r="D52" s="362" t="s">
        <v>312</v>
      </c>
      <c r="E52" s="363">
        <v>95.847800000000007</v>
      </c>
      <c r="F52" s="364">
        <f t="shared" si="20"/>
        <v>2.8986087889856463E-3</v>
      </c>
      <c r="G52" s="364">
        <f t="shared" si="3"/>
        <v>7.3914465774696134E-4</v>
      </c>
      <c r="H52" s="364">
        <v>1</v>
      </c>
      <c r="I52" s="364">
        <f t="shared" si="18"/>
        <v>95.847800000000007</v>
      </c>
      <c r="J52" s="128">
        <f t="shared" si="19"/>
        <v>95.847800000000007</v>
      </c>
      <c r="K52" s="127"/>
      <c r="L52" s="127"/>
      <c r="M52" s="126">
        <f t="shared" si="17"/>
        <v>220543.54574619886</v>
      </c>
      <c r="N52" s="126">
        <v>600</v>
      </c>
      <c r="O52" s="126">
        <f>+'14 ESTUDIO DE MERCADO'!$F$9/1000</f>
        <v>1700.9766081871346</v>
      </c>
      <c r="P52" s="126">
        <f t="shared" si="7"/>
        <v>2211.269590643275</v>
      </c>
      <c r="Q52" s="126">
        <f t="shared" si="8"/>
        <v>2211.269590643275</v>
      </c>
      <c r="R52" s="127" t="s">
        <v>250</v>
      </c>
      <c r="S52" s="124" t="s">
        <v>313</v>
      </c>
      <c r="T52" s="125">
        <v>94.85</v>
      </c>
      <c r="U52" s="129">
        <f t="shared" si="4"/>
        <v>57508.680000000008</v>
      </c>
      <c r="W52" s="129">
        <f t="shared" si="5"/>
        <v>57508.680000000008</v>
      </c>
    </row>
    <row r="53" spans="1:23" s="129" customFormat="1" ht="14.1">
      <c r="A53" s="375" t="s">
        <v>92</v>
      </c>
      <c r="B53" s="371">
        <v>33</v>
      </c>
      <c r="C53" s="372" t="s">
        <v>314</v>
      </c>
      <c r="D53" s="362" t="s">
        <v>315</v>
      </c>
      <c r="E53" s="363">
        <v>95.723699999999994</v>
      </c>
      <c r="F53" s="364">
        <f t="shared" si="20"/>
        <v>2.8948557831710822E-3</v>
      </c>
      <c r="G53" s="364">
        <f t="shared" si="3"/>
        <v>7.3818764201966861E-4</v>
      </c>
      <c r="H53" s="364">
        <v>2</v>
      </c>
      <c r="I53" s="364">
        <f t="shared" si="18"/>
        <v>191.44739999999999</v>
      </c>
      <c r="J53" s="128">
        <f t="shared" si="19"/>
        <v>191.44739999999999</v>
      </c>
      <c r="K53" s="127"/>
      <c r="L53" s="127"/>
      <c r="M53" s="126">
        <f t="shared" si="17"/>
        <v>383081.7690982456</v>
      </c>
      <c r="N53" s="126">
        <v>600</v>
      </c>
      <c r="O53" s="126">
        <f>+'14 ESTUDIO DE MERCADO'!$F$9/1000</f>
        <v>1700.9766081871346</v>
      </c>
      <c r="P53" s="126">
        <f t="shared" si="7"/>
        <v>2211.269590643275</v>
      </c>
      <c r="Q53" s="126">
        <f t="shared" si="8"/>
        <v>2211.269590643275</v>
      </c>
      <c r="R53" s="127" t="s">
        <v>250</v>
      </c>
      <c r="S53" s="124" t="s">
        <v>316</v>
      </c>
      <c r="T53" s="125">
        <v>98</v>
      </c>
      <c r="U53" s="129">
        <f t="shared" si="4"/>
        <v>57434.219999999994</v>
      </c>
      <c r="W53" s="129">
        <f t="shared" si="5"/>
        <v>57434.219999999994</v>
      </c>
    </row>
    <row r="54" spans="1:23" s="129" customFormat="1" ht="14.1">
      <c r="A54" s="375" t="s">
        <v>92</v>
      </c>
      <c r="B54" s="371">
        <v>34</v>
      </c>
      <c r="C54" s="372" t="s">
        <v>317</v>
      </c>
      <c r="D54" s="362" t="s">
        <v>318</v>
      </c>
      <c r="E54" s="363">
        <v>95.863799999999998</v>
      </c>
      <c r="F54" s="364">
        <f t="shared" si="20"/>
        <v>2.8990926575838171E-3</v>
      </c>
      <c r="G54" s="364">
        <f t="shared" si="3"/>
        <v>7.3926804414209976E-4</v>
      </c>
      <c r="H54" s="364">
        <v>3</v>
      </c>
      <c r="I54" s="364">
        <f t="shared" si="18"/>
        <v>287.59140000000002</v>
      </c>
      <c r="J54" s="128">
        <f t="shared" si="19"/>
        <v>287.59140000000002</v>
      </c>
      <c r="K54" s="127"/>
      <c r="L54" s="127"/>
      <c r="M54" s="126">
        <f t="shared" si="17"/>
        <v>546704.52411578957</v>
      </c>
      <c r="N54" s="126">
        <v>600</v>
      </c>
      <c r="O54" s="126">
        <f>+'14 ESTUDIO DE MERCADO'!$F$9/1000</f>
        <v>1700.9766081871346</v>
      </c>
      <c r="P54" s="126">
        <f t="shared" si="7"/>
        <v>2211.269590643275</v>
      </c>
      <c r="Q54" s="126">
        <f t="shared" si="8"/>
        <v>2211.269590643275</v>
      </c>
      <c r="R54" s="127" t="s">
        <v>250</v>
      </c>
      <c r="S54" s="124" t="s">
        <v>319</v>
      </c>
      <c r="T54" s="125">
        <v>98</v>
      </c>
      <c r="U54" s="129">
        <f t="shared" si="4"/>
        <v>57518.28</v>
      </c>
      <c r="W54" s="129">
        <f t="shared" si="5"/>
        <v>57518.28</v>
      </c>
    </row>
    <row r="55" spans="1:23" s="129" customFormat="1" ht="14.1">
      <c r="A55" s="375" t="s">
        <v>92</v>
      </c>
      <c r="B55" s="371">
        <v>35</v>
      </c>
      <c r="C55" s="372" t="s">
        <v>320</v>
      </c>
      <c r="D55" s="362" t="s">
        <v>321</v>
      </c>
      <c r="E55" s="363">
        <v>96.027900000000002</v>
      </c>
      <c r="F55" s="364">
        <f t="shared" si="20"/>
        <v>2.904055334893808E-3</v>
      </c>
      <c r="G55" s="364">
        <f t="shared" si="3"/>
        <v>7.4053352585723854E-4</v>
      </c>
      <c r="H55" s="364">
        <v>2</v>
      </c>
      <c r="I55" s="364">
        <f t="shared" si="18"/>
        <v>192.0558</v>
      </c>
      <c r="J55" s="128">
        <f t="shared" si="19"/>
        <v>192.0558</v>
      </c>
      <c r="K55" s="127"/>
      <c r="L55" s="127"/>
      <c r="M55" s="126">
        <f t="shared" si="17"/>
        <v>384299.1632666667</v>
      </c>
      <c r="N55" s="126">
        <v>600</v>
      </c>
      <c r="O55" s="126">
        <f>+'14 ESTUDIO DE MERCADO'!$F$9/1000</f>
        <v>1700.9766081871346</v>
      </c>
      <c r="P55" s="126">
        <f t="shared" si="7"/>
        <v>2211.269590643275</v>
      </c>
      <c r="Q55" s="126">
        <f t="shared" si="8"/>
        <v>2211.269590643275</v>
      </c>
      <c r="R55" s="127" t="s">
        <v>250</v>
      </c>
      <c r="S55" s="124" t="s">
        <v>322</v>
      </c>
      <c r="T55" s="125">
        <v>98</v>
      </c>
      <c r="U55" s="129">
        <f t="shared" si="4"/>
        <v>57616.74</v>
      </c>
      <c r="W55" s="129">
        <f t="shared" si="5"/>
        <v>57616.74</v>
      </c>
    </row>
    <row r="56" spans="1:23" s="129" customFormat="1" ht="14.1">
      <c r="A56" s="375" t="s">
        <v>92</v>
      </c>
      <c r="B56" s="371">
        <v>36</v>
      </c>
      <c r="C56" s="372" t="s">
        <v>323</v>
      </c>
      <c r="D56" s="362" t="s">
        <v>324</v>
      </c>
      <c r="E56" s="363">
        <v>96.107299999999995</v>
      </c>
      <c r="F56" s="364">
        <f t="shared" si="20"/>
        <v>2.9064565328122314E-3</v>
      </c>
      <c r="G56" s="364">
        <f t="shared" si="3"/>
        <v>7.4114583084311308E-4</v>
      </c>
      <c r="H56" s="364">
        <v>4</v>
      </c>
      <c r="I56" s="364">
        <f t="shared" si="18"/>
        <v>384.42919999999998</v>
      </c>
      <c r="J56" s="128">
        <f t="shared" si="19"/>
        <v>384.42919999999998</v>
      </c>
      <c r="K56" s="127"/>
      <c r="L56" s="127"/>
      <c r="M56" s="126">
        <f t="shared" si="17"/>
        <v>711569.45670409361</v>
      </c>
      <c r="N56" s="126">
        <v>600</v>
      </c>
      <c r="O56" s="126">
        <f>+'14 ESTUDIO DE MERCADO'!$F$9/1000</f>
        <v>1700.9766081871346</v>
      </c>
      <c r="P56" s="126">
        <f t="shared" si="7"/>
        <v>2211.269590643275</v>
      </c>
      <c r="Q56" s="126">
        <f t="shared" si="8"/>
        <v>2211.269590643275</v>
      </c>
      <c r="R56" s="127" t="s">
        <v>250</v>
      </c>
      <c r="S56" s="124" t="s">
        <v>325</v>
      </c>
      <c r="T56" s="125">
        <v>94.5</v>
      </c>
      <c r="U56" s="129">
        <f t="shared" si="4"/>
        <v>57664.38</v>
      </c>
      <c r="W56" s="129">
        <f t="shared" si="5"/>
        <v>57664.38</v>
      </c>
    </row>
    <row r="57" spans="1:23" s="129" customFormat="1" ht="14.1">
      <c r="A57" s="375" t="s">
        <v>92</v>
      </c>
      <c r="B57" s="371">
        <v>37</v>
      </c>
      <c r="C57" s="372" t="s">
        <v>326</v>
      </c>
      <c r="D57" s="362" t="s">
        <v>327</v>
      </c>
      <c r="E57" s="363">
        <v>96.193700000000007</v>
      </c>
      <c r="F57" s="364">
        <f t="shared" si="20"/>
        <v>2.9090694232423546E-3</v>
      </c>
      <c r="G57" s="364">
        <f t="shared" si="3"/>
        <v>7.4181211737686084E-4</v>
      </c>
      <c r="H57" s="364">
        <v>4</v>
      </c>
      <c r="I57" s="364">
        <f t="shared" si="18"/>
        <v>384.77480000000003</v>
      </c>
      <c r="J57" s="128">
        <f t="shared" si="19"/>
        <v>384.77480000000003</v>
      </c>
      <c r="K57" s="127"/>
      <c r="L57" s="127"/>
      <c r="M57" s="126">
        <f t="shared" si="17"/>
        <v>712209.15421988314</v>
      </c>
      <c r="N57" s="126">
        <v>600</v>
      </c>
      <c r="O57" s="126">
        <f>+'14 ESTUDIO DE MERCADO'!$F$9/1000</f>
        <v>1700.9766081871346</v>
      </c>
      <c r="P57" s="126">
        <f t="shared" si="7"/>
        <v>2211.269590643275</v>
      </c>
      <c r="Q57" s="126">
        <f t="shared" si="8"/>
        <v>2211.269590643275</v>
      </c>
      <c r="R57" s="127" t="s">
        <v>250</v>
      </c>
      <c r="S57" s="124" t="s">
        <v>328</v>
      </c>
      <c r="T57" s="125">
        <v>94.8</v>
      </c>
      <c r="U57" s="129">
        <f t="shared" si="4"/>
        <v>57716.22</v>
      </c>
      <c r="W57" s="129">
        <f t="shared" si="5"/>
        <v>57716.22</v>
      </c>
    </row>
    <row r="58" spans="1:23" s="129" customFormat="1" ht="14.1">
      <c r="A58" s="375" t="s">
        <v>92</v>
      </c>
      <c r="B58" s="371">
        <v>38</v>
      </c>
      <c r="C58" s="372" t="s">
        <v>329</v>
      </c>
      <c r="D58" s="362" t="s">
        <v>330</v>
      </c>
      <c r="E58" s="363">
        <v>96.363799999999998</v>
      </c>
      <c r="F58" s="364">
        <f t="shared" si="20"/>
        <v>2.9142135512766594E-3</v>
      </c>
      <c r="G58" s="364">
        <f t="shared" si="3"/>
        <v>7.4312386899017641E-4</v>
      </c>
      <c r="H58" s="364">
        <v>3</v>
      </c>
      <c r="I58" s="364">
        <f t="shared" si="18"/>
        <v>289.09140000000002</v>
      </c>
      <c r="J58" s="128">
        <f t="shared" si="19"/>
        <v>289.09140000000002</v>
      </c>
      <c r="K58" s="127"/>
      <c r="L58" s="127"/>
      <c r="M58" s="126">
        <f t="shared" si="17"/>
        <v>549555.98902807024</v>
      </c>
      <c r="N58" s="126">
        <v>600</v>
      </c>
      <c r="O58" s="126">
        <f>+'14 ESTUDIO DE MERCADO'!$F$9/1000</f>
        <v>1700.9766081871346</v>
      </c>
      <c r="P58" s="126">
        <f t="shared" si="7"/>
        <v>2211.269590643275</v>
      </c>
      <c r="Q58" s="126">
        <f t="shared" si="8"/>
        <v>2211.269590643275</v>
      </c>
      <c r="R58" s="127" t="s">
        <v>250</v>
      </c>
      <c r="S58" s="124" t="s">
        <v>331</v>
      </c>
      <c r="T58" s="125" t="s">
        <v>304</v>
      </c>
      <c r="U58" s="129">
        <f t="shared" si="4"/>
        <v>57818.28</v>
      </c>
      <c r="W58" s="129">
        <f t="shared" si="5"/>
        <v>57818.28</v>
      </c>
    </row>
    <row r="59" spans="1:23" s="129" customFormat="1" ht="14.1">
      <c r="A59" s="375" t="s">
        <v>92</v>
      </c>
      <c r="B59" s="371">
        <v>39</v>
      </c>
      <c r="C59" s="372" t="s">
        <v>332</v>
      </c>
      <c r="D59" s="362" t="s">
        <v>333</v>
      </c>
      <c r="E59" s="363">
        <v>96.406300000000002</v>
      </c>
      <c r="F59" s="364">
        <f t="shared" si="20"/>
        <v>2.9154988272405511E-3</v>
      </c>
      <c r="G59" s="364">
        <f t="shared" si="3"/>
        <v>7.4345161410226297E-4</v>
      </c>
      <c r="H59" s="364">
        <v>2</v>
      </c>
      <c r="I59" s="364">
        <f t="shared" si="18"/>
        <v>192.8126</v>
      </c>
      <c r="J59" s="128">
        <f t="shared" si="19"/>
        <v>192.8126</v>
      </c>
      <c r="K59" s="127"/>
      <c r="L59" s="127"/>
      <c r="M59" s="126">
        <f t="shared" si="17"/>
        <v>385813.50236374268</v>
      </c>
      <c r="N59" s="126">
        <v>600</v>
      </c>
      <c r="O59" s="126">
        <f>+'14 ESTUDIO DE MERCADO'!$F$9/1000</f>
        <v>1700.9766081871346</v>
      </c>
      <c r="P59" s="126">
        <f t="shared" si="7"/>
        <v>2211.269590643275</v>
      </c>
      <c r="Q59" s="126">
        <f t="shared" si="8"/>
        <v>2211.269590643275</v>
      </c>
      <c r="R59" s="127" t="s">
        <v>250</v>
      </c>
      <c r="S59" s="124" t="s">
        <v>334</v>
      </c>
      <c r="T59" s="125">
        <v>95.2</v>
      </c>
      <c r="U59" s="129">
        <f t="shared" si="4"/>
        <v>57843.78</v>
      </c>
      <c r="W59" s="129">
        <f t="shared" si="5"/>
        <v>57843.78</v>
      </c>
    </row>
    <row r="60" spans="1:23" s="129" customFormat="1" ht="14.1">
      <c r="A60" s="375" t="s">
        <v>92</v>
      </c>
      <c r="B60" s="371">
        <v>40</v>
      </c>
      <c r="C60" s="372" t="s">
        <v>335</v>
      </c>
      <c r="D60" s="362" t="s">
        <v>336</v>
      </c>
      <c r="E60" s="363">
        <v>96.405500000000004</v>
      </c>
      <c r="F60" s="364">
        <f t="shared" si="20"/>
        <v>2.9154746338106428E-3</v>
      </c>
      <c r="G60" s="364">
        <f t="shared" si="3"/>
        <v>7.434454447825061E-4</v>
      </c>
      <c r="H60" s="364">
        <v>2</v>
      </c>
      <c r="I60" s="364">
        <f t="shared" si="18"/>
        <v>192.81100000000001</v>
      </c>
      <c r="J60" s="128">
        <f t="shared" si="19"/>
        <v>192.81100000000001</v>
      </c>
      <c r="K60" s="127"/>
      <c r="L60" s="127"/>
      <c r="M60" s="126">
        <f t="shared" si="17"/>
        <v>385810.30080116959</v>
      </c>
      <c r="N60" s="126">
        <v>600</v>
      </c>
      <c r="O60" s="126">
        <f>+'14 ESTUDIO DE MERCADO'!$F$9/1000</f>
        <v>1700.9766081871346</v>
      </c>
      <c r="P60" s="126">
        <f t="shared" si="7"/>
        <v>2211.269590643275</v>
      </c>
      <c r="Q60" s="126">
        <f t="shared" si="8"/>
        <v>2211.269590643275</v>
      </c>
      <c r="R60" s="127" t="s">
        <v>250</v>
      </c>
      <c r="S60" s="124" t="s">
        <v>238</v>
      </c>
      <c r="T60" s="125" t="s">
        <v>238</v>
      </c>
      <c r="U60" s="129">
        <f t="shared" si="4"/>
        <v>57843.3</v>
      </c>
      <c r="W60" s="129">
        <f t="shared" si="5"/>
        <v>57843.3</v>
      </c>
    </row>
    <row r="61" spans="1:23" s="129" customFormat="1" ht="14.1">
      <c r="A61" s="375" t="s">
        <v>92</v>
      </c>
      <c r="B61" s="371">
        <v>41</v>
      </c>
      <c r="C61" s="372" t="s">
        <v>337</v>
      </c>
      <c r="D61" s="362" t="s">
        <v>338</v>
      </c>
      <c r="E61" s="363">
        <v>96.407600000000002</v>
      </c>
      <c r="F61" s="364">
        <f t="shared" si="20"/>
        <v>2.9155381415641524E-3</v>
      </c>
      <c r="G61" s="364">
        <f t="shared" si="3"/>
        <v>7.4346163924686795E-4</v>
      </c>
      <c r="H61" s="364">
        <v>4</v>
      </c>
      <c r="I61" s="364">
        <f t="shared" si="18"/>
        <v>385.63040000000001</v>
      </c>
      <c r="J61" s="128">
        <f t="shared" si="19"/>
        <v>385.63040000000001</v>
      </c>
      <c r="K61" s="127"/>
      <c r="L61" s="127"/>
      <c r="M61" s="126">
        <f t="shared" si="17"/>
        <v>713792.84980584797</v>
      </c>
      <c r="N61" s="126">
        <v>600</v>
      </c>
      <c r="O61" s="126">
        <f>+'14 ESTUDIO DE MERCADO'!$F$9/1000</f>
        <v>1700.9766081871346</v>
      </c>
      <c r="P61" s="126">
        <f t="shared" si="7"/>
        <v>2211.269590643275</v>
      </c>
      <c r="Q61" s="126">
        <f t="shared" si="8"/>
        <v>2211.269590643275</v>
      </c>
      <c r="R61" s="127" t="s">
        <v>250</v>
      </c>
      <c r="S61" s="124" t="s">
        <v>238</v>
      </c>
      <c r="T61" s="125" t="s">
        <v>238</v>
      </c>
      <c r="U61" s="129">
        <f t="shared" si="4"/>
        <v>57844.56</v>
      </c>
      <c r="W61" s="129">
        <f t="shared" si="5"/>
        <v>57844.56</v>
      </c>
    </row>
    <row r="62" spans="1:23" s="129" customFormat="1" ht="14.1">
      <c r="A62" s="375" t="s">
        <v>92</v>
      </c>
      <c r="B62" s="371">
        <v>42</v>
      </c>
      <c r="C62" s="372" t="s">
        <v>339</v>
      </c>
      <c r="D62" s="362" t="s">
        <v>340</v>
      </c>
      <c r="E62" s="363">
        <v>96.494900000000001</v>
      </c>
      <c r="F62" s="364">
        <f t="shared" si="20"/>
        <v>2.918178249602923E-3</v>
      </c>
      <c r="G62" s="364">
        <f t="shared" si="3"/>
        <v>7.4413486626534215E-4</v>
      </c>
      <c r="H62" s="364">
        <v>2</v>
      </c>
      <c r="I62" s="364">
        <f t="shared" si="18"/>
        <v>192.9898</v>
      </c>
      <c r="J62" s="128">
        <f t="shared" si="19"/>
        <v>192.9898</v>
      </c>
      <c r="K62" s="127"/>
      <c r="L62" s="127"/>
      <c r="M62" s="126">
        <f t="shared" si="17"/>
        <v>386168.0754187135</v>
      </c>
      <c r="N62" s="126">
        <v>600</v>
      </c>
      <c r="O62" s="126">
        <f>+'14 ESTUDIO DE MERCADO'!$F$9/1000</f>
        <v>1700.9766081871346</v>
      </c>
      <c r="P62" s="126">
        <f t="shared" si="7"/>
        <v>2211.269590643275</v>
      </c>
      <c r="Q62" s="126">
        <f t="shared" si="8"/>
        <v>2211.269590643275</v>
      </c>
      <c r="R62" s="127" t="s">
        <v>250</v>
      </c>
      <c r="S62" s="124" t="s">
        <v>341</v>
      </c>
      <c r="T62" s="125">
        <v>95.2</v>
      </c>
      <c r="U62" s="129">
        <f t="shared" si="4"/>
        <v>57896.94</v>
      </c>
      <c r="W62" s="129">
        <f t="shared" si="5"/>
        <v>57896.94</v>
      </c>
    </row>
    <row r="63" spans="1:23" s="129" customFormat="1" ht="14.1">
      <c r="A63" s="375" t="s">
        <v>92</v>
      </c>
      <c r="B63" s="371">
        <v>43</v>
      </c>
      <c r="C63" s="372" t="s">
        <v>342</v>
      </c>
      <c r="D63" s="362" t="s">
        <v>343</v>
      </c>
      <c r="E63" s="363">
        <v>97.8048</v>
      </c>
      <c r="F63" s="364">
        <f t="shared" si="20"/>
        <v>2.9577919668994316E-3</v>
      </c>
      <c r="G63" s="364">
        <f t="shared" si="3"/>
        <v>7.5423635620233329E-4</v>
      </c>
      <c r="H63" s="364">
        <v>3</v>
      </c>
      <c r="I63" s="364">
        <f t="shared" si="18"/>
        <v>293.4144</v>
      </c>
      <c r="J63" s="128">
        <f t="shared" si="19"/>
        <v>293.4144</v>
      </c>
      <c r="K63" s="127"/>
      <c r="L63" s="127"/>
      <c r="M63" s="126">
        <f t="shared" si="17"/>
        <v>557773.91090526315</v>
      </c>
      <c r="N63" s="126">
        <v>600</v>
      </c>
      <c r="O63" s="126">
        <f>+'14 ESTUDIO DE MERCADO'!$F$9/1000</f>
        <v>1700.9766081871346</v>
      </c>
      <c r="P63" s="126">
        <f t="shared" si="7"/>
        <v>2211.269590643275</v>
      </c>
      <c r="Q63" s="126">
        <f t="shared" si="8"/>
        <v>2211.269590643275</v>
      </c>
      <c r="R63" s="127" t="s">
        <v>250</v>
      </c>
      <c r="S63" s="124" t="s">
        <v>344</v>
      </c>
      <c r="T63" s="125">
        <v>98</v>
      </c>
      <c r="U63" s="129">
        <f t="shared" si="4"/>
        <v>58682.879999999997</v>
      </c>
      <c r="W63" s="129">
        <f t="shared" si="5"/>
        <v>58682.879999999997</v>
      </c>
    </row>
    <row r="64" spans="1:23" s="129" customFormat="1" ht="14.1">
      <c r="A64" s="375" t="s">
        <v>92</v>
      </c>
      <c r="B64" s="371">
        <v>44</v>
      </c>
      <c r="C64" s="372" t="s">
        <v>345</v>
      </c>
      <c r="D64" s="362" t="s">
        <v>346</v>
      </c>
      <c r="E64" s="363">
        <v>99.165499999999994</v>
      </c>
      <c r="F64" s="364">
        <f t="shared" si="20"/>
        <v>2.9989419669951326E-3</v>
      </c>
      <c r="G64" s="364">
        <f t="shared" si="3"/>
        <v>7.6472959794388908E-4</v>
      </c>
      <c r="H64" s="364">
        <v>1</v>
      </c>
      <c r="I64" s="364">
        <f t="shared" si="18"/>
        <v>99.165499999999994</v>
      </c>
      <c r="J64" s="128">
        <f t="shared" si="19"/>
        <v>99.165499999999994</v>
      </c>
      <c r="K64" s="127"/>
      <c r="L64" s="127"/>
      <c r="M64" s="126">
        <f t="shared" si="17"/>
        <v>228177.49583918127</v>
      </c>
      <c r="N64" s="126">
        <v>600</v>
      </c>
      <c r="O64" s="126">
        <f>+'14 ESTUDIO DE MERCADO'!$F$9/1000</f>
        <v>1700.9766081871346</v>
      </c>
      <c r="P64" s="126">
        <f t="shared" si="7"/>
        <v>2211.269590643275</v>
      </c>
      <c r="Q64" s="126">
        <f t="shared" si="8"/>
        <v>2211.269590643275</v>
      </c>
      <c r="R64" s="127" t="s">
        <v>250</v>
      </c>
      <c r="S64" s="124" t="s">
        <v>347</v>
      </c>
      <c r="T64" s="125">
        <v>96.6</v>
      </c>
      <c r="U64" s="129">
        <f t="shared" si="4"/>
        <v>59499.299999999996</v>
      </c>
      <c r="W64" s="129">
        <f t="shared" si="5"/>
        <v>59499.299999999996</v>
      </c>
    </row>
    <row r="65" spans="1:23" s="129" customFormat="1" ht="14.1">
      <c r="A65" s="375" t="s">
        <v>92</v>
      </c>
      <c r="B65" s="371">
        <v>45</v>
      </c>
      <c r="C65" s="372" t="s">
        <v>348</v>
      </c>
      <c r="D65" s="362" t="s">
        <v>349</v>
      </c>
      <c r="E65" s="363">
        <v>99.165400000000005</v>
      </c>
      <c r="F65" s="364">
        <f t="shared" si="20"/>
        <v>2.9989389428163944E-3</v>
      </c>
      <c r="G65" s="364">
        <f t="shared" si="3"/>
        <v>7.6472882677891952E-4</v>
      </c>
      <c r="H65" s="364">
        <v>2</v>
      </c>
      <c r="I65" s="364">
        <f t="shared" si="18"/>
        <v>198.33080000000001</v>
      </c>
      <c r="J65" s="128">
        <f t="shared" si="19"/>
        <v>198.33080000000001</v>
      </c>
      <c r="K65" s="127"/>
      <c r="L65" s="127"/>
      <c r="M65" s="126">
        <f t="shared" si="17"/>
        <v>396855.29148304096</v>
      </c>
      <c r="N65" s="126">
        <v>600</v>
      </c>
      <c r="O65" s="126">
        <f>+'14 ESTUDIO DE MERCADO'!$F$9/1000</f>
        <v>1700.9766081871346</v>
      </c>
      <c r="P65" s="126">
        <f t="shared" si="7"/>
        <v>2211.269590643275</v>
      </c>
      <c r="Q65" s="126">
        <f t="shared" si="8"/>
        <v>2211.269590643275</v>
      </c>
      <c r="R65" s="127" t="s">
        <v>250</v>
      </c>
      <c r="S65" s="124" t="s">
        <v>350</v>
      </c>
      <c r="T65" s="125" t="s">
        <v>304</v>
      </c>
      <c r="U65" s="129">
        <f t="shared" si="4"/>
        <v>59499.240000000005</v>
      </c>
      <c r="W65" s="129">
        <f t="shared" si="5"/>
        <v>59499.240000000005</v>
      </c>
    </row>
    <row r="66" spans="1:23" s="129" customFormat="1" ht="14.1">
      <c r="A66" s="375" t="s">
        <v>92</v>
      </c>
      <c r="B66" s="371">
        <v>46</v>
      </c>
      <c r="C66" s="372" t="s">
        <v>351</v>
      </c>
      <c r="D66" s="362" t="s">
        <v>352</v>
      </c>
      <c r="E66" s="363">
        <v>99.165300000000002</v>
      </c>
      <c r="F66" s="364">
        <f t="shared" si="20"/>
        <v>2.9989359186376558E-3</v>
      </c>
      <c r="G66" s="364">
        <f t="shared" si="3"/>
        <v>7.6472805561394986E-4</v>
      </c>
      <c r="H66" s="364">
        <v>1</v>
      </c>
      <c r="I66" s="364">
        <f t="shared" si="18"/>
        <v>99.165300000000002</v>
      </c>
      <c r="J66" s="128">
        <f t="shared" si="19"/>
        <v>99.165300000000002</v>
      </c>
      <c r="K66" s="127"/>
      <c r="L66" s="127"/>
      <c r="M66" s="126">
        <f t="shared" si="17"/>
        <v>228177.03564385965</v>
      </c>
      <c r="N66" s="126">
        <v>600</v>
      </c>
      <c r="O66" s="126">
        <f>+'14 ESTUDIO DE MERCADO'!$F$9/1000</f>
        <v>1700.9766081871346</v>
      </c>
      <c r="P66" s="126">
        <f t="shared" si="7"/>
        <v>2211.269590643275</v>
      </c>
      <c r="Q66" s="126">
        <f t="shared" si="8"/>
        <v>2211.269590643275</v>
      </c>
      <c r="R66" s="127" t="s">
        <v>250</v>
      </c>
      <c r="S66" s="124" t="s">
        <v>353</v>
      </c>
      <c r="T66" s="125">
        <v>98</v>
      </c>
      <c r="U66" s="129">
        <f t="shared" si="4"/>
        <v>59499.18</v>
      </c>
      <c r="W66" s="129">
        <f t="shared" si="5"/>
        <v>59499.18</v>
      </c>
    </row>
    <row r="67" spans="1:23" s="129" customFormat="1" ht="14.1">
      <c r="A67" s="375" t="s">
        <v>92</v>
      </c>
      <c r="B67" s="371">
        <v>47</v>
      </c>
      <c r="C67" s="372" t="s">
        <v>354</v>
      </c>
      <c r="D67" s="362" t="s">
        <v>355</v>
      </c>
      <c r="E67" s="363">
        <v>99.165199999999999</v>
      </c>
      <c r="F67" s="364">
        <f t="shared" si="20"/>
        <v>2.9989328944589172E-3</v>
      </c>
      <c r="G67" s="364">
        <f t="shared" si="3"/>
        <v>7.647272844489802E-4</v>
      </c>
      <c r="H67" s="364">
        <v>2</v>
      </c>
      <c r="I67" s="364">
        <f t="shared" si="18"/>
        <v>198.3304</v>
      </c>
      <c r="J67" s="128">
        <f t="shared" si="19"/>
        <v>198.3304</v>
      </c>
      <c r="K67" s="127"/>
      <c r="L67" s="127"/>
      <c r="M67" s="126">
        <f t="shared" si="17"/>
        <v>396854.49109239766</v>
      </c>
      <c r="N67" s="126">
        <v>600</v>
      </c>
      <c r="O67" s="126">
        <f>+'14 ESTUDIO DE MERCADO'!$F$9/1000</f>
        <v>1700.9766081871346</v>
      </c>
      <c r="P67" s="126">
        <f t="shared" si="7"/>
        <v>2211.269590643275</v>
      </c>
      <c r="Q67" s="126">
        <f t="shared" si="8"/>
        <v>2211.269590643275</v>
      </c>
      <c r="R67" s="127" t="s">
        <v>250</v>
      </c>
      <c r="S67" s="124" t="s">
        <v>238</v>
      </c>
      <c r="T67" s="125" t="s">
        <v>238</v>
      </c>
      <c r="U67" s="129">
        <f t="shared" si="4"/>
        <v>59499.12</v>
      </c>
      <c r="W67" s="129">
        <f t="shared" si="5"/>
        <v>59499.12</v>
      </c>
    </row>
    <row r="68" spans="1:23" s="129" customFormat="1" ht="14.1">
      <c r="A68" s="375" t="s">
        <v>92</v>
      </c>
      <c r="B68" s="371">
        <v>48</v>
      </c>
      <c r="C68" s="372" t="s">
        <v>356</v>
      </c>
      <c r="D68" s="362" t="s">
        <v>357</v>
      </c>
      <c r="E68" s="363">
        <v>99.165199999999999</v>
      </c>
      <c r="F68" s="364">
        <f t="shared" si="20"/>
        <v>2.9989328944589172E-3</v>
      </c>
      <c r="G68" s="364">
        <f t="shared" si="3"/>
        <v>7.647272844489802E-4</v>
      </c>
      <c r="H68" s="364">
        <v>3</v>
      </c>
      <c r="I68" s="364">
        <f t="shared" si="18"/>
        <v>297.49559999999997</v>
      </c>
      <c r="J68" s="128">
        <f t="shared" si="19"/>
        <v>297.49559999999997</v>
      </c>
      <c r="K68" s="127"/>
      <c r="L68" s="127"/>
      <c r="M68" s="126">
        <f t="shared" si="17"/>
        <v>565532.17663859646</v>
      </c>
      <c r="N68" s="126">
        <v>600</v>
      </c>
      <c r="O68" s="126">
        <f>+'14 ESTUDIO DE MERCADO'!$F$9/1000</f>
        <v>1700.9766081871346</v>
      </c>
      <c r="P68" s="126">
        <f t="shared" si="7"/>
        <v>2211.269590643275</v>
      </c>
      <c r="Q68" s="126">
        <f t="shared" si="8"/>
        <v>2211.269590643275</v>
      </c>
      <c r="R68" s="127" t="s">
        <v>250</v>
      </c>
      <c r="S68" s="124" t="s">
        <v>358</v>
      </c>
      <c r="T68" s="125">
        <v>98</v>
      </c>
      <c r="U68" s="129">
        <f t="shared" si="4"/>
        <v>59499.12</v>
      </c>
      <c r="W68" s="129">
        <f t="shared" si="5"/>
        <v>59499.12</v>
      </c>
    </row>
    <row r="69" spans="1:23" s="129" customFormat="1" ht="14.1">
      <c r="A69" s="375" t="s">
        <v>92</v>
      </c>
      <c r="B69" s="371">
        <v>49</v>
      </c>
      <c r="C69" s="372" t="s">
        <v>359</v>
      </c>
      <c r="D69" s="362" t="s">
        <v>360</v>
      </c>
      <c r="E69" s="363">
        <v>99.165899999999993</v>
      </c>
      <c r="F69" s="364">
        <f t="shared" si="20"/>
        <v>2.998954063710087E-3</v>
      </c>
      <c r="G69" s="364">
        <f t="shared" si="3"/>
        <v>7.6473268260376752E-4</v>
      </c>
      <c r="H69" s="364">
        <v>3</v>
      </c>
      <c r="I69" s="364">
        <f t="shared" si="18"/>
        <v>297.49770000000001</v>
      </c>
      <c r="J69" s="128">
        <f t="shared" si="19"/>
        <v>297.49770000000001</v>
      </c>
      <c r="K69" s="127"/>
      <c r="L69" s="127"/>
      <c r="M69" s="126">
        <f t="shared" si="17"/>
        <v>565536.16868947376</v>
      </c>
      <c r="N69" s="126">
        <v>600</v>
      </c>
      <c r="O69" s="126">
        <f>+'14 ESTUDIO DE MERCADO'!$F$9/1000</f>
        <v>1700.9766081871346</v>
      </c>
      <c r="P69" s="126">
        <f t="shared" si="7"/>
        <v>2211.269590643275</v>
      </c>
      <c r="Q69" s="126">
        <f t="shared" si="8"/>
        <v>2211.269590643275</v>
      </c>
      <c r="R69" s="127" t="s">
        <v>250</v>
      </c>
      <c r="S69" s="124" t="s">
        <v>361</v>
      </c>
      <c r="T69" s="125" t="s">
        <v>304</v>
      </c>
      <c r="U69" s="129">
        <f t="shared" si="4"/>
        <v>59499.539999999994</v>
      </c>
      <c r="W69" s="129">
        <f t="shared" si="5"/>
        <v>59499.539999999994</v>
      </c>
    </row>
    <row r="70" spans="1:23" s="129" customFormat="1" ht="14.1">
      <c r="A70" s="375" t="s">
        <v>92</v>
      </c>
      <c r="B70" s="371">
        <v>50</v>
      </c>
      <c r="C70" s="372" t="s">
        <v>362</v>
      </c>
      <c r="D70" s="362" t="s">
        <v>363</v>
      </c>
      <c r="E70" s="363">
        <v>99.167100000000005</v>
      </c>
      <c r="F70" s="364">
        <f t="shared" si="20"/>
        <v>2.9989903538549501E-3</v>
      </c>
      <c r="G70" s="364">
        <f t="shared" si="3"/>
        <v>7.6474193658340294E-4</v>
      </c>
      <c r="H70" s="364">
        <v>2</v>
      </c>
      <c r="I70" s="364">
        <f t="shared" si="18"/>
        <v>198.33420000000001</v>
      </c>
      <c r="J70" s="128">
        <f t="shared" si="19"/>
        <v>198.33420000000001</v>
      </c>
      <c r="K70" s="127"/>
      <c r="L70" s="127"/>
      <c r="M70" s="126">
        <f t="shared" si="17"/>
        <v>396862.09480350884</v>
      </c>
      <c r="N70" s="126">
        <v>600</v>
      </c>
      <c r="O70" s="126">
        <f>+'14 ESTUDIO DE MERCADO'!$F$9/1000</f>
        <v>1700.9766081871346</v>
      </c>
      <c r="P70" s="126">
        <f t="shared" si="7"/>
        <v>2211.269590643275</v>
      </c>
      <c r="Q70" s="126">
        <f t="shared" si="8"/>
        <v>2211.269590643275</v>
      </c>
      <c r="R70" s="127" t="s">
        <v>250</v>
      </c>
      <c r="S70" s="124" t="s">
        <v>238</v>
      </c>
      <c r="T70" s="125" t="s">
        <v>238</v>
      </c>
      <c r="U70" s="129">
        <f t="shared" si="4"/>
        <v>59500.26</v>
      </c>
      <c r="W70" s="129">
        <f t="shared" si="5"/>
        <v>59500.26</v>
      </c>
    </row>
    <row r="71" spans="1:23" s="129" customFormat="1" ht="14.1">
      <c r="A71" s="375" t="s">
        <v>92</v>
      </c>
      <c r="B71" s="371">
        <v>51</v>
      </c>
      <c r="C71" s="372" t="s">
        <v>364</v>
      </c>
      <c r="D71" s="362" t="s">
        <v>365</v>
      </c>
      <c r="E71" s="363">
        <v>99.165099999999995</v>
      </c>
      <c r="F71" s="364">
        <f t="shared" si="20"/>
        <v>2.9989298702801782E-3</v>
      </c>
      <c r="G71" s="364">
        <f t="shared" si="3"/>
        <v>7.6472651328401064E-4</v>
      </c>
      <c r="H71" s="364">
        <v>1</v>
      </c>
      <c r="I71" s="364">
        <f t="shared" si="18"/>
        <v>99.165099999999995</v>
      </c>
      <c r="J71" s="128">
        <f t="shared" si="19"/>
        <v>99.165099999999995</v>
      </c>
      <c r="K71" s="127"/>
      <c r="L71" s="127"/>
      <c r="M71" s="126">
        <f t="shared" si="17"/>
        <v>228176.575448538</v>
      </c>
      <c r="N71" s="126">
        <v>600</v>
      </c>
      <c r="O71" s="126">
        <f>+'14 ESTUDIO DE MERCADO'!$F$9/1000</f>
        <v>1700.9766081871346</v>
      </c>
      <c r="P71" s="126">
        <f t="shared" si="7"/>
        <v>2211.269590643275</v>
      </c>
      <c r="Q71" s="126">
        <f t="shared" si="8"/>
        <v>2211.269590643275</v>
      </c>
      <c r="R71" s="127" t="s">
        <v>250</v>
      </c>
      <c r="S71" s="124" t="s">
        <v>366</v>
      </c>
      <c r="T71" s="125">
        <v>98</v>
      </c>
      <c r="U71" s="129">
        <f t="shared" si="4"/>
        <v>59499.06</v>
      </c>
      <c r="W71" s="129">
        <f t="shared" si="5"/>
        <v>59499.06</v>
      </c>
    </row>
    <row r="72" spans="1:23" s="129" customFormat="1" ht="14.1">
      <c r="A72" s="375" t="s">
        <v>92</v>
      </c>
      <c r="B72" s="371">
        <v>52</v>
      </c>
      <c r="C72" s="372" t="s">
        <v>367</v>
      </c>
      <c r="D72" s="362" t="s">
        <v>368</v>
      </c>
      <c r="E72" s="363">
        <v>99.165000000000006</v>
      </c>
      <c r="F72" s="364">
        <f t="shared" si="20"/>
        <v>2.9989268461014401E-3</v>
      </c>
      <c r="G72" s="364">
        <f t="shared" si="3"/>
        <v>7.6472574211904109E-4</v>
      </c>
      <c r="H72" s="364">
        <v>2</v>
      </c>
      <c r="I72" s="364">
        <f t="shared" si="18"/>
        <v>198.33</v>
      </c>
      <c r="J72" s="128">
        <f t="shared" si="19"/>
        <v>198.33</v>
      </c>
      <c r="K72" s="127"/>
      <c r="L72" s="127"/>
      <c r="M72" s="126">
        <f t="shared" si="17"/>
        <v>396853.69070175441</v>
      </c>
      <c r="N72" s="126">
        <v>600</v>
      </c>
      <c r="O72" s="126">
        <f>+'14 ESTUDIO DE MERCADO'!$F$9/1000</f>
        <v>1700.9766081871346</v>
      </c>
      <c r="P72" s="126">
        <f t="shared" si="7"/>
        <v>2211.269590643275</v>
      </c>
      <c r="Q72" s="126">
        <f t="shared" si="8"/>
        <v>2211.269590643275</v>
      </c>
      <c r="R72" s="127" t="s">
        <v>250</v>
      </c>
      <c r="S72" s="124" t="s">
        <v>369</v>
      </c>
      <c r="T72" s="125">
        <v>98</v>
      </c>
      <c r="U72" s="129">
        <f t="shared" si="4"/>
        <v>59499.000000000007</v>
      </c>
      <c r="W72" s="129">
        <f t="shared" si="5"/>
        <v>59499.000000000007</v>
      </c>
    </row>
    <row r="73" spans="1:23" s="129" customFormat="1" ht="14.1">
      <c r="A73" s="375" t="s">
        <v>92</v>
      </c>
      <c r="B73" s="371">
        <v>53</v>
      </c>
      <c r="C73" s="372" t="s">
        <v>370</v>
      </c>
      <c r="D73" s="362" t="s">
        <v>371</v>
      </c>
      <c r="E73" s="363">
        <v>50.966000000000001</v>
      </c>
      <c r="F73" s="364">
        <f t="shared" si="20"/>
        <v>1.5413029358988151E-3</v>
      </c>
      <c r="G73" s="364">
        <f t="shared" si="3"/>
        <v>3.9303193841414859E-4</v>
      </c>
      <c r="H73" s="364">
        <v>2</v>
      </c>
      <c r="I73" s="364">
        <f t="shared" si="18"/>
        <v>101.932</v>
      </c>
      <c r="J73" s="128">
        <f t="shared" si="19"/>
        <v>101.932</v>
      </c>
      <c r="K73" s="127"/>
      <c r="L73" s="127"/>
      <c r="M73" s="126">
        <f t="shared" si="17"/>
        <v>203963.54762573101</v>
      </c>
      <c r="N73" s="126">
        <v>600</v>
      </c>
      <c r="O73" s="126">
        <f>+'14 ESTUDIO DE MERCADO'!$F$9/1000</f>
        <v>1700.9766081871346</v>
      </c>
      <c r="P73" s="126">
        <f t="shared" si="7"/>
        <v>2211.269590643275</v>
      </c>
      <c r="Q73" s="126">
        <f t="shared" si="8"/>
        <v>2211.269590643275</v>
      </c>
      <c r="R73" s="127" t="s">
        <v>250</v>
      </c>
      <c r="S73" s="124" t="s">
        <v>372</v>
      </c>
      <c r="T73" s="125">
        <v>98</v>
      </c>
      <c r="U73" s="129">
        <f t="shared" si="4"/>
        <v>30579.600000000002</v>
      </c>
      <c r="W73" s="129">
        <f t="shared" si="5"/>
        <v>30579.600000000002</v>
      </c>
    </row>
    <row r="74" spans="1:23" s="129" customFormat="1" ht="14.1">
      <c r="A74" s="375" t="s">
        <v>92</v>
      </c>
      <c r="B74" s="371">
        <v>54</v>
      </c>
      <c r="C74" s="372" t="s">
        <v>373</v>
      </c>
      <c r="D74" s="362" t="s">
        <v>374</v>
      </c>
      <c r="E74" s="363">
        <v>48.134999999999998</v>
      </c>
      <c r="F74" s="364">
        <f t="shared" si="20"/>
        <v>1.455688435809941E-3</v>
      </c>
      <c r="G74" s="364">
        <f t="shared" si="3"/>
        <v>3.712002581243386E-4</v>
      </c>
      <c r="H74" s="364">
        <v>2</v>
      </c>
      <c r="I74" s="364">
        <f t="shared" si="18"/>
        <v>96.27</v>
      </c>
      <c r="J74" s="128">
        <f t="shared" si="19"/>
        <v>96.27</v>
      </c>
      <c r="K74" s="127"/>
      <c r="L74" s="127"/>
      <c r="M74" s="126">
        <f t="shared" si="17"/>
        <v>192634.01807017543</v>
      </c>
      <c r="N74" s="126">
        <v>600</v>
      </c>
      <c r="O74" s="126">
        <f>+'14 ESTUDIO DE MERCADO'!$F$9/1000</f>
        <v>1700.9766081871346</v>
      </c>
      <c r="P74" s="126">
        <f t="shared" si="7"/>
        <v>2211.269590643275</v>
      </c>
      <c r="Q74" s="126">
        <f t="shared" si="8"/>
        <v>2211.269590643275</v>
      </c>
      <c r="R74" s="127" t="s">
        <v>250</v>
      </c>
      <c r="S74" s="124" t="s">
        <v>238</v>
      </c>
      <c r="T74" s="125" t="s">
        <v>238</v>
      </c>
      <c r="U74" s="129">
        <f t="shared" si="4"/>
        <v>28881</v>
      </c>
      <c r="W74" s="129">
        <f t="shared" si="5"/>
        <v>28881</v>
      </c>
    </row>
    <row r="75" spans="1:23" s="129" customFormat="1" ht="14.1">
      <c r="A75" s="375" t="s">
        <v>92</v>
      </c>
      <c r="B75" s="371">
        <v>55</v>
      </c>
      <c r="C75" s="372" t="s">
        <v>375</v>
      </c>
      <c r="D75" s="376" t="s">
        <v>376</v>
      </c>
      <c r="E75" s="363">
        <v>99.099400000000003</v>
      </c>
      <c r="F75" s="364">
        <f t="shared" si="20"/>
        <v>2.9969429848489392E-3</v>
      </c>
      <c r="G75" s="364">
        <f t="shared" si="3"/>
        <v>7.6421985789897333E-4</v>
      </c>
      <c r="H75" s="364">
        <v>3</v>
      </c>
      <c r="I75" s="364">
        <f t="shared" si="18"/>
        <v>297.29820000000001</v>
      </c>
      <c r="J75" s="128">
        <f t="shared" si="19"/>
        <v>297.29820000000001</v>
      </c>
      <c r="K75" s="127"/>
      <c r="L75" s="127"/>
      <c r="M75" s="126">
        <f t="shared" si="17"/>
        <v>565156.92385614035</v>
      </c>
      <c r="N75" s="126">
        <v>600</v>
      </c>
      <c r="O75" s="126">
        <f>+'14 ESTUDIO DE MERCADO'!$F$9/1000</f>
        <v>1700.9766081871346</v>
      </c>
      <c r="P75" s="126">
        <f t="shared" si="7"/>
        <v>2211.269590643275</v>
      </c>
      <c r="Q75" s="126">
        <f t="shared" si="8"/>
        <v>2211.269590643275</v>
      </c>
      <c r="R75" s="127" t="s">
        <v>250</v>
      </c>
      <c r="S75" s="138" t="s">
        <v>377</v>
      </c>
      <c r="T75" s="125" t="s">
        <v>304</v>
      </c>
      <c r="U75" s="129">
        <f t="shared" si="4"/>
        <v>59459.64</v>
      </c>
      <c r="W75" s="129">
        <f t="shared" si="5"/>
        <v>59459.64</v>
      </c>
    </row>
    <row r="76" spans="1:23" s="129" customFormat="1" ht="14.1">
      <c r="A76" s="375" t="s">
        <v>92</v>
      </c>
      <c r="B76" s="371">
        <v>56</v>
      </c>
      <c r="C76" s="372" t="s">
        <v>378</v>
      </c>
      <c r="D76" s="362" t="s">
        <v>379</v>
      </c>
      <c r="E76" s="363">
        <v>99.099100000000007</v>
      </c>
      <c r="F76" s="364">
        <f t="shared" si="20"/>
        <v>2.9969339123127234E-3</v>
      </c>
      <c r="G76" s="364">
        <f t="shared" si="3"/>
        <v>7.6421754440406456E-4</v>
      </c>
      <c r="H76" s="364">
        <v>2</v>
      </c>
      <c r="I76" s="364">
        <f t="shared" si="18"/>
        <v>198.19820000000001</v>
      </c>
      <c r="J76" s="128">
        <f t="shared" si="19"/>
        <v>198.19820000000001</v>
      </c>
      <c r="K76" s="127"/>
      <c r="L76" s="127"/>
      <c r="M76" s="126">
        <f t="shared" si="17"/>
        <v>396589.9619847954</v>
      </c>
      <c r="N76" s="126">
        <v>600</v>
      </c>
      <c r="O76" s="126">
        <f>+'14 ESTUDIO DE MERCADO'!$F$9/1000</f>
        <v>1700.9766081871346</v>
      </c>
      <c r="P76" s="126">
        <f t="shared" si="7"/>
        <v>2211.269590643275</v>
      </c>
      <c r="Q76" s="126">
        <f t="shared" si="8"/>
        <v>2211.269590643275</v>
      </c>
      <c r="R76" s="127" t="s">
        <v>250</v>
      </c>
      <c r="S76" s="124" t="s">
        <v>380</v>
      </c>
      <c r="T76" s="125">
        <v>98</v>
      </c>
      <c r="U76" s="129">
        <f t="shared" si="4"/>
        <v>59459.460000000006</v>
      </c>
      <c r="W76" s="129">
        <f t="shared" si="5"/>
        <v>59459.460000000006</v>
      </c>
    </row>
    <row r="77" spans="1:23" s="129" customFormat="1" ht="14.1">
      <c r="A77" s="375" t="s">
        <v>92</v>
      </c>
      <c r="B77" s="371">
        <v>57</v>
      </c>
      <c r="C77" s="372" t="s">
        <v>381</v>
      </c>
      <c r="D77" s="362" t="s">
        <v>382</v>
      </c>
      <c r="E77" s="363">
        <v>99.099400000000003</v>
      </c>
      <c r="F77" s="364">
        <f t="shared" si="20"/>
        <v>2.9969429848489392E-3</v>
      </c>
      <c r="G77" s="364">
        <f t="shared" si="3"/>
        <v>7.6421985789897333E-4</v>
      </c>
      <c r="H77" s="364">
        <v>2</v>
      </c>
      <c r="I77" s="364">
        <f t="shared" si="18"/>
        <v>198.19880000000001</v>
      </c>
      <c r="J77" s="128">
        <f t="shared" si="19"/>
        <v>198.19880000000001</v>
      </c>
      <c r="K77" s="127"/>
      <c r="L77" s="127"/>
      <c r="M77" s="126">
        <f t="shared" si="17"/>
        <v>396591.16257076029</v>
      </c>
      <c r="N77" s="126">
        <v>600</v>
      </c>
      <c r="O77" s="126">
        <f>+'14 ESTUDIO DE MERCADO'!$F$9/1000</f>
        <v>1700.9766081871346</v>
      </c>
      <c r="P77" s="126">
        <f t="shared" si="7"/>
        <v>2211.269590643275</v>
      </c>
      <c r="Q77" s="126">
        <f t="shared" si="8"/>
        <v>2211.269590643275</v>
      </c>
      <c r="R77" s="127" t="s">
        <v>250</v>
      </c>
      <c r="S77" s="124" t="s">
        <v>238</v>
      </c>
      <c r="T77" s="125" t="s">
        <v>238</v>
      </c>
      <c r="U77" s="129">
        <f t="shared" si="4"/>
        <v>59459.64</v>
      </c>
      <c r="W77" s="129">
        <f t="shared" si="5"/>
        <v>59459.64</v>
      </c>
    </row>
    <row r="78" spans="1:23" s="129" customFormat="1" ht="14.1">
      <c r="A78" s="375" t="s">
        <v>92</v>
      </c>
      <c r="B78" s="371">
        <v>58</v>
      </c>
      <c r="C78" s="372" t="s">
        <v>383</v>
      </c>
      <c r="D78" s="362" t="s">
        <v>384</v>
      </c>
      <c r="E78" s="363">
        <v>99.099699999999999</v>
      </c>
      <c r="F78" s="364">
        <f t="shared" si="20"/>
        <v>2.9969520573851546E-3</v>
      </c>
      <c r="G78" s="364">
        <f t="shared" si="3"/>
        <v>7.6422217139388222E-4</v>
      </c>
      <c r="H78" s="364">
        <v>2</v>
      </c>
      <c r="I78" s="364">
        <f t="shared" si="18"/>
        <v>198.1994</v>
      </c>
      <c r="J78" s="128">
        <f t="shared" si="19"/>
        <v>198.1994</v>
      </c>
      <c r="K78" s="127"/>
      <c r="L78" s="127"/>
      <c r="M78" s="126">
        <f t="shared" si="17"/>
        <v>396592.36315672519</v>
      </c>
      <c r="N78" s="126">
        <v>600</v>
      </c>
      <c r="O78" s="126">
        <f>+'14 ESTUDIO DE MERCADO'!$F$9/1000</f>
        <v>1700.9766081871346</v>
      </c>
      <c r="P78" s="126">
        <f t="shared" si="7"/>
        <v>2211.269590643275</v>
      </c>
      <c r="Q78" s="126">
        <f t="shared" si="8"/>
        <v>2211.269590643275</v>
      </c>
      <c r="R78" s="127" t="s">
        <v>250</v>
      </c>
      <c r="S78" s="124" t="s">
        <v>385</v>
      </c>
      <c r="T78" s="125" t="s">
        <v>304</v>
      </c>
      <c r="U78" s="129">
        <f t="shared" si="4"/>
        <v>59459.82</v>
      </c>
      <c r="W78" s="129">
        <f t="shared" si="5"/>
        <v>59459.82</v>
      </c>
    </row>
    <row r="79" spans="1:23" s="129" customFormat="1" ht="14.1">
      <c r="A79" s="375" t="s">
        <v>92</v>
      </c>
      <c r="B79" s="371">
        <v>59</v>
      </c>
      <c r="C79" s="372" t="s">
        <v>386</v>
      </c>
      <c r="D79" s="362" t="s">
        <v>387</v>
      </c>
      <c r="E79" s="363">
        <v>99.099199999999996</v>
      </c>
      <c r="F79" s="364">
        <f t="shared" si="20"/>
        <v>2.9969369364914616E-3</v>
      </c>
      <c r="G79" s="364">
        <f t="shared" si="3"/>
        <v>7.6421831556903411E-4</v>
      </c>
      <c r="H79" s="364">
        <v>3</v>
      </c>
      <c r="I79" s="364">
        <f t="shared" si="18"/>
        <v>297.29759999999999</v>
      </c>
      <c r="J79" s="128">
        <f t="shared" si="19"/>
        <v>297.29759999999999</v>
      </c>
      <c r="K79" s="127"/>
      <c r="L79" s="127"/>
      <c r="M79" s="126">
        <f t="shared" si="17"/>
        <v>565155.78327017545</v>
      </c>
      <c r="N79" s="126">
        <v>600</v>
      </c>
      <c r="O79" s="126">
        <f>+'14 ESTUDIO DE MERCADO'!$F$9/1000</f>
        <v>1700.9766081871346</v>
      </c>
      <c r="P79" s="126">
        <f t="shared" si="7"/>
        <v>2211.269590643275</v>
      </c>
      <c r="Q79" s="126">
        <f t="shared" si="8"/>
        <v>2211.269590643275</v>
      </c>
      <c r="R79" s="127" t="s">
        <v>250</v>
      </c>
      <c r="S79" s="124" t="s">
        <v>388</v>
      </c>
      <c r="T79" s="125" t="s">
        <v>304</v>
      </c>
      <c r="U79" s="129">
        <f t="shared" si="4"/>
        <v>59459.519999999997</v>
      </c>
      <c r="W79" s="129">
        <f t="shared" si="5"/>
        <v>59459.519999999997</v>
      </c>
    </row>
    <row r="80" spans="1:23" s="129" customFormat="1" ht="14.1">
      <c r="A80" s="375" t="s">
        <v>92</v>
      </c>
      <c r="B80" s="371">
        <v>60</v>
      </c>
      <c r="C80" s="372" t="s">
        <v>389</v>
      </c>
      <c r="D80" s="362" t="s">
        <v>390</v>
      </c>
      <c r="E80" s="363">
        <v>99.099299999999999</v>
      </c>
      <c r="F80" s="364">
        <f t="shared" si="20"/>
        <v>2.9969399606702006E-3</v>
      </c>
      <c r="G80" s="364">
        <f t="shared" si="3"/>
        <v>7.6421908673400378E-4</v>
      </c>
      <c r="H80" s="364">
        <v>3</v>
      </c>
      <c r="I80" s="364">
        <f t="shared" si="18"/>
        <v>297.29790000000003</v>
      </c>
      <c r="J80" s="128">
        <f t="shared" si="19"/>
        <v>297.29790000000003</v>
      </c>
      <c r="K80" s="127"/>
      <c r="L80" s="127"/>
      <c r="M80" s="126">
        <f t="shared" si="17"/>
        <v>565156.35356315796</v>
      </c>
      <c r="N80" s="126">
        <v>600</v>
      </c>
      <c r="O80" s="126">
        <f>+'14 ESTUDIO DE MERCADO'!$F$9/1000</f>
        <v>1700.9766081871346</v>
      </c>
      <c r="P80" s="126">
        <f t="shared" si="7"/>
        <v>2211.269590643275</v>
      </c>
      <c r="Q80" s="126">
        <f t="shared" si="8"/>
        <v>2211.269590643275</v>
      </c>
      <c r="R80" s="127" t="s">
        <v>250</v>
      </c>
      <c r="S80" s="124" t="s">
        <v>391</v>
      </c>
      <c r="T80" s="125">
        <v>98</v>
      </c>
      <c r="U80" s="129">
        <f t="shared" si="4"/>
        <v>59459.58</v>
      </c>
      <c r="W80" s="129">
        <f t="shared" si="5"/>
        <v>59459.58</v>
      </c>
    </row>
    <row r="81" spans="1:23" s="129" customFormat="1" ht="14.1">
      <c r="A81" s="375" t="s">
        <v>92</v>
      </c>
      <c r="B81" s="371">
        <v>61</v>
      </c>
      <c r="C81" s="372" t="s">
        <v>392</v>
      </c>
      <c r="D81" s="362" t="s">
        <v>393</v>
      </c>
      <c r="E81" s="363">
        <v>99.100200000000001</v>
      </c>
      <c r="F81" s="364">
        <f t="shared" si="20"/>
        <v>2.9969671782788475E-3</v>
      </c>
      <c r="G81" s="364">
        <f t="shared" si="3"/>
        <v>7.6422602721873032E-4</v>
      </c>
      <c r="H81" s="364">
        <v>3</v>
      </c>
      <c r="I81" s="364">
        <f t="shared" si="18"/>
        <v>297.30060000000003</v>
      </c>
      <c r="J81" s="128">
        <f t="shared" si="19"/>
        <v>297.30060000000003</v>
      </c>
      <c r="K81" s="127"/>
      <c r="L81" s="127"/>
      <c r="M81" s="126">
        <f t="shared" si="17"/>
        <v>565161.48620000016</v>
      </c>
      <c r="N81" s="126">
        <v>600</v>
      </c>
      <c r="O81" s="126">
        <f>+'14 ESTUDIO DE MERCADO'!$F$9/1000</f>
        <v>1700.9766081871346</v>
      </c>
      <c r="P81" s="126">
        <f t="shared" si="7"/>
        <v>2211.269590643275</v>
      </c>
      <c r="Q81" s="126">
        <f t="shared" si="8"/>
        <v>2211.269590643275</v>
      </c>
      <c r="R81" s="127" t="s">
        <v>250</v>
      </c>
      <c r="S81" s="124" t="s">
        <v>394</v>
      </c>
      <c r="T81" s="125">
        <v>95.5</v>
      </c>
      <c r="U81" s="129">
        <f t="shared" si="4"/>
        <v>59460.12</v>
      </c>
      <c r="W81" s="129">
        <f t="shared" si="5"/>
        <v>59460.12</v>
      </c>
    </row>
    <row r="82" spans="1:23" s="129" customFormat="1" ht="14.1">
      <c r="A82" s="375" t="s">
        <v>92</v>
      </c>
      <c r="B82" s="371">
        <v>62</v>
      </c>
      <c r="C82" s="372" t="s">
        <v>395</v>
      </c>
      <c r="D82" s="362" t="s">
        <v>396</v>
      </c>
      <c r="E82" s="363">
        <v>99.100200000000001</v>
      </c>
      <c r="F82" s="364">
        <f t="shared" si="20"/>
        <v>2.9969671782788475E-3</v>
      </c>
      <c r="G82" s="364">
        <f t="shared" si="3"/>
        <v>7.6422602721873032E-4</v>
      </c>
      <c r="H82" s="364">
        <v>3</v>
      </c>
      <c r="I82" s="364">
        <f t="shared" si="18"/>
        <v>297.30060000000003</v>
      </c>
      <c r="J82" s="128">
        <f t="shared" si="19"/>
        <v>297.30060000000003</v>
      </c>
      <c r="K82" s="127"/>
      <c r="L82" s="127"/>
      <c r="M82" s="126">
        <f t="shared" si="17"/>
        <v>565161.48620000016</v>
      </c>
      <c r="N82" s="126">
        <v>600</v>
      </c>
      <c r="O82" s="126">
        <f>+'14 ESTUDIO DE MERCADO'!$F$9/1000</f>
        <v>1700.9766081871346</v>
      </c>
      <c r="P82" s="126">
        <f t="shared" si="7"/>
        <v>2211.269590643275</v>
      </c>
      <c r="Q82" s="126">
        <f t="shared" si="8"/>
        <v>2211.269590643275</v>
      </c>
      <c r="R82" s="127" t="s">
        <v>250</v>
      </c>
      <c r="S82" s="124" t="s">
        <v>238</v>
      </c>
      <c r="T82" s="125" t="s">
        <v>238</v>
      </c>
      <c r="U82" s="129">
        <f t="shared" ref="U82:U89" si="21">+E82*N82</f>
        <v>59460.12</v>
      </c>
      <c r="W82" s="129">
        <f t="shared" ref="W82:W90" si="22">+E82*N82</f>
        <v>59460.12</v>
      </c>
    </row>
    <row r="83" spans="1:23" s="129" customFormat="1" ht="14.1">
      <c r="A83" s="375" t="s">
        <v>92</v>
      </c>
      <c r="B83" s="371">
        <v>63</v>
      </c>
      <c r="C83" s="372" t="s">
        <v>397</v>
      </c>
      <c r="D83" s="362" t="s">
        <v>398</v>
      </c>
      <c r="E83" s="363">
        <v>99.100099999999998</v>
      </c>
      <c r="F83" s="364">
        <f t="shared" si="20"/>
        <v>2.9969641541001089E-3</v>
      </c>
      <c r="G83" s="364">
        <f t="shared" ref="G83:G88" si="23">+E83/$E$94</f>
        <v>7.6422525605376066E-4</v>
      </c>
      <c r="H83" s="364">
        <v>3</v>
      </c>
      <c r="I83" s="364">
        <f t="shared" si="18"/>
        <v>297.30029999999999</v>
      </c>
      <c r="J83" s="128">
        <f t="shared" si="19"/>
        <v>297.30029999999999</v>
      </c>
      <c r="K83" s="127"/>
      <c r="L83" s="127"/>
      <c r="M83" s="126">
        <f t="shared" si="17"/>
        <v>565160.91590701754</v>
      </c>
      <c r="N83" s="126">
        <v>600</v>
      </c>
      <c r="O83" s="126">
        <f>+'14 ESTUDIO DE MERCADO'!$F$9/1000</f>
        <v>1700.9766081871346</v>
      </c>
      <c r="P83" s="126">
        <f t="shared" si="7"/>
        <v>2211.269590643275</v>
      </c>
      <c r="Q83" s="126">
        <f t="shared" si="8"/>
        <v>2211.269590643275</v>
      </c>
      <c r="R83" s="127" t="s">
        <v>250</v>
      </c>
      <c r="S83" s="124" t="s">
        <v>399</v>
      </c>
      <c r="T83" s="125" t="s">
        <v>304</v>
      </c>
      <c r="U83" s="129">
        <f t="shared" si="21"/>
        <v>59460.06</v>
      </c>
      <c r="W83" s="129">
        <f t="shared" si="22"/>
        <v>59460.06</v>
      </c>
    </row>
    <row r="84" spans="1:23" s="129" customFormat="1" ht="14.1">
      <c r="A84" s="375" t="s">
        <v>92</v>
      </c>
      <c r="B84" s="371">
        <v>64</v>
      </c>
      <c r="C84" s="372" t="s">
        <v>400</v>
      </c>
      <c r="D84" s="362" t="s">
        <v>401</v>
      </c>
      <c r="E84" s="363">
        <v>99.100099999999998</v>
      </c>
      <c r="F84" s="364">
        <f t="shared" si="20"/>
        <v>2.9969641541001089E-3</v>
      </c>
      <c r="G84" s="364">
        <f t="shared" si="23"/>
        <v>7.6422525605376066E-4</v>
      </c>
      <c r="H84" s="364">
        <v>3</v>
      </c>
      <c r="I84" s="364">
        <f t="shared" si="18"/>
        <v>297.30029999999999</v>
      </c>
      <c r="J84" s="128">
        <f t="shared" si="19"/>
        <v>297.30029999999999</v>
      </c>
      <c r="K84" s="127"/>
      <c r="L84" s="127"/>
      <c r="M84" s="126">
        <f t="shared" si="17"/>
        <v>565160.91590701754</v>
      </c>
      <c r="N84" s="126">
        <v>600</v>
      </c>
      <c r="O84" s="126">
        <f>+'14 ESTUDIO DE MERCADO'!$F$9/1000</f>
        <v>1700.9766081871346</v>
      </c>
      <c r="P84" s="126">
        <f t="shared" ref="P84:P88" si="24">+O84*1.3</f>
        <v>2211.269590643275</v>
      </c>
      <c r="Q84" s="126">
        <f t="shared" ref="Q84:Q88" si="25">+O84*1.3</f>
        <v>2211.269590643275</v>
      </c>
      <c r="R84" s="127" t="s">
        <v>250</v>
      </c>
      <c r="S84" s="124" t="s">
        <v>238</v>
      </c>
      <c r="T84" s="125" t="s">
        <v>238</v>
      </c>
      <c r="U84" s="129">
        <f t="shared" si="21"/>
        <v>59460.06</v>
      </c>
      <c r="W84" s="129">
        <f t="shared" si="22"/>
        <v>59460.06</v>
      </c>
    </row>
    <row r="85" spans="1:23" s="129" customFormat="1" ht="14.1">
      <c r="A85" s="375" t="s">
        <v>92</v>
      </c>
      <c r="B85" s="371">
        <v>65</v>
      </c>
      <c r="C85" s="372" t="s">
        <v>402</v>
      </c>
      <c r="D85" s="362" t="s">
        <v>403</v>
      </c>
      <c r="E85" s="363">
        <v>99.100399999999993</v>
      </c>
      <c r="F85" s="364">
        <f t="shared" si="20"/>
        <v>2.9969732266363247E-3</v>
      </c>
      <c r="G85" s="364">
        <f t="shared" si="23"/>
        <v>7.6422756954866943E-4</v>
      </c>
      <c r="H85" s="364">
        <v>3</v>
      </c>
      <c r="I85" s="364">
        <f t="shared" si="18"/>
        <v>297.30119999999999</v>
      </c>
      <c r="J85" s="128">
        <f t="shared" si="19"/>
        <v>297.30119999999999</v>
      </c>
      <c r="K85" s="127"/>
      <c r="L85" s="127"/>
      <c r="M85" s="126">
        <f t="shared" si="17"/>
        <v>565162.62678596494</v>
      </c>
      <c r="N85" s="126">
        <v>600</v>
      </c>
      <c r="O85" s="126">
        <f>+'14 ESTUDIO DE MERCADO'!$F$9/1000</f>
        <v>1700.9766081871346</v>
      </c>
      <c r="P85" s="126">
        <f t="shared" si="24"/>
        <v>2211.269590643275</v>
      </c>
      <c r="Q85" s="126">
        <f t="shared" si="25"/>
        <v>2211.269590643275</v>
      </c>
      <c r="R85" s="127" t="s">
        <v>250</v>
      </c>
      <c r="S85" s="124" t="s">
        <v>404</v>
      </c>
      <c r="T85" s="125" t="s">
        <v>304</v>
      </c>
      <c r="U85" s="129">
        <f t="shared" si="21"/>
        <v>59460.24</v>
      </c>
      <c r="W85" s="129">
        <f t="shared" si="22"/>
        <v>59460.24</v>
      </c>
    </row>
    <row r="86" spans="1:23" s="129" customFormat="1" ht="14.1">
      <c r="A86" s="375" t="s">
        <v>92</v>
      </c>
      <c r="B86" s="371">
        <v>66</v>
      </c>
      <c r="C86" s="372" t="s">
        <v>405</v>
      </c>
      <c r="D86" s="362" t="s">
        <v>406</v>
      </c>
      <c r="E86" s="363">
        <v>99.099500000000006</v>
      </c>
      <c r="F86" s="364">
        <f t="shared" si="20"/>
        <v>2.9969460090276778E-3</v>
      </c>
      <c r="G86" s="364">
        <f t="shared" si="23"/>
        <v>7.64220629063943E-4</v>
      </c>
      <c r="H86" s="364">
        <v>3</v>
      </c>
      <c r="I86" s="364">
        <f t="shared" si="18"/>
        <v>297.29849999999999</v>
      </c>
      <c r="J86" s="128">
        <f t="shared" si="19"/>
        <v>297.29849999999999</v>
      </c>
      <c r="K86" s="127"/>
      <c r="L86" s="127"/>
      <c r="M86" s="126">
        <f t="shared" si="17"/>
        <v>565157.49414912285</v>
      </c>
      <c r="N86" s="126">
        <v>600</v>
      </c>
      <c r="O86" s="126">
        <f>+'14 ESTUDIO DE MERCADO'!$F$9/1000</f>
        <v>1700.9766081871346</v>
      </c>
      <c r="P86" s="126">
        <f t="shared" si="24"/>
        <v>2211.269590643275</v>
      </c>
      <c r="Q86" s="126">
        <f t="shared" si="25"/>
        <v>2211.269590643275</v>
      </c>
      <c r="R86" s="127" t="s">
        <v>250</v>
      </c>
      <c r="S86" s="124" t="s">
        <v>407</v>
      </c>
      <c r="T86" s="125" t="s">
        <v>304</v>
      </c>
      <c r="U86" s="129">
        <f t="shared" si="21"/>
        <v>59459.700000000004</v>
      </c>
      <c r="W86" s="129">
        <f t="shared" si="22"/>
        <v>59459.700000000004</v>
      </c>
    </row>
    <row r="87" spans="1:23" s="129" customFormat="1" ht="14.1">
      <c r="A87" s="375" t="s">
        <v>92</v>
      </c>
      <c r="B87" s="371">
        <v>67</v>
      </c>
      <c r="C87" s="372" t="s">
        <v>408</v>
      </c>
      <c r="D87" s="362" t="s">
        <v>409</v>
      </c>
      <c r="E87" s="363">
        <v>99.099599999999995</v>
      </c>
      <c r="F87" s="364">
        <f t="shared" si="20"/>
        <v>2.996949033206416E-3</v>
      </c>
      <c r="G87" s="364">
        <f t="shared" si="23"/>
        <v>7.6422140022891255E-4</v>
      </c>
      <c r="H87" s="364">
        <v>3</v>
      </c>
      <c r="I87" s="364">
        <f t="shared" si="18"/>
        <v>297.29879999999997</v>
      </c>
      <c r="J87" s="128">
        <f t="shared" si="19"/>
        <v>297.29879999999997</v>
      </c>
      <c r="K87" s="127"/>
      <c r="L87" s="127"/>
      <c r="M87" s="126">
        <f t="shared" si="17"/>
        <v>565158.06444210524</v>
      </c>
      <c r="N87" s="126">
        <v>600</v>
      </c>
      <c r="O87" s="126">
        <f>+'14 ESTUDIO DE MERCADO'!$F$9/1000</f>
        <v>1700.9766081871346</v>
      </c>
      <c r="P87" s="126">
        <f t="shared" si="24"/>
        <v>2211.269590643275</v>
      </c>
      <c r="Q87" s="126">
        <f t="shared" si="25"/>
        <v>2211.269590643275</v>
      </c>
      <c r="R87" s="127" t="s">
        <v>250</v>
      </c>
      <c r="S87" s="124" t="s">
        <v>410</v>
      </c>
      <c r="T87" s="125">
        <v>98</v>
      </c>
      <c r="U87" s="129">
        <f t="shared" si="21"/>
        <v>59459.759999999995</v>
      </c>
      <c r="W87" s="129">
        <f t="shared" si="22"/>
        <v>59459.759999999995</v>
      </c>
    </row>
    <row r="88" spans="1:23" s="129" customFormat="1" ht="14.1">
      <c r="A88" s="375" t="s">
        <v>92</v>
      </c>
      <c r="B88" s="371">
        <v>67</v>
      </c>
      <c r="C88" s="372" t="s">
        <v>411</v>
      </c>
      <c r="D88" s="362" t="s">
        <v>412</v>
      </c>
      <c r="E88" s="363">
        <v>99.098500000000001</v>
      </c>
      <c r="F88" s="364">
        <f t="shared" si="20"/>
        <v>2.9969157672402919E-3</v>
      </c>
      <c r="G88" s="364">
        <f t="shared" si="23"/>
        <v>7.6421291741424679E-4</v>
      </c>
      <c r="H88" s="364">
        <v>3</v>
      </c>
      <c r="I88" s="364">
        <f t="shared" si="18"/>
        <v>297.2955</v>
      </c>
      <c r="J88" s="128">
        <f t="shared" si="19"/>
        <v>297.2955</v>
      </c>
      <c r="K88" s="127"/>
      <c r="L88" s="127"/>
      <c r="M88" s="126">
        <f t="shared" si="17"/>
        <v>565151.79121929826</v>
      </c>
      <c r="N88" s="126">
        <v>600</v>
      </c>
      <c r="O88" s="126">
        <f>+'14 ESTUDIO DE MERCADO'!$F$9/1000</f>
        <v>1700.9766081871346</v>
      </c>
      <c r="P88" s="126">
        <f t="shared" si="24"/>
        <v>2211.269590643275</v>
      </c>
      <c r="Q88" s="126">
        <f t="shared" si="25"/>
        <v>2211.269590643275</v>
      </c>
      <c r="R88" s="127" t="s">
        <v>250</v>
      </c>
      <c r="S88" s="124" t="s">
        <v>413</v>
      </c>
      <c r="T88" s="125">
        <v>98</v>
      </c>
      <c r="U88" s="129">
        <f t="shared" si="21"/>
        <v>59459.1</v>
      </c>
      <c r="W88" s="129">
        <f t="shared" si="22"/>
        <v>59459.1</v>
      </c>
    </row>
    <row r="89" spans="1:23" s="129" customFormat="1" ht="14.1">
      <c r="A89" s="375" t="s">
        <v>92</v>
      </c>
      <c r="B89" s="371">
        <v>68</v>
      </c>
      <c r="C89" s="372" t="s">
        <v>414</v>
      </c>
      <c r="D89" s="362" t="s">
        <v>415</v>
      </c>
      <c r="E89" s="363">
        <v>99.098500000000001</v>
      </c>
      <c r="F89" s="364">
        <f t="shared" ref="F89:F90" si="26">+E89/$E$91</f>
        <v>2.9969157672402919E-3</v>
      </c>
      <c r="G89" s="364">
        <f t="shared" ref="G89:G90" si="27">+E89/$E$94</f>
        <v>7.6421291741424679E-4</v>
      </c>
      <c r="H89" s="364">
        <v>3</v>
      </c>
      <c r="I89" s="364">
        <f t="shared" ref="I89:I90" si="28">+E89*H89</f>
        <v>297.2955</v>
      </c>
      <c r="J89" s="128">
        <f t="shared" ref="J89:J90" si="29">+I89-L89-K89</f>
        <v>297.2955</v>
      </c>
      <c r="K89" s="127"/>
      <c r="L89" s="127"/>
      <c r="M89" s="126">
        <f t="shared" si="17"/>
        <v>565151.79121929826</v>
      </c>
      <c r="N89" s="126">
        <v>600</v>
      </c>
      <c r="O89" s="126">
        <f>+'14 ESTUDIO DE MERCADO'!$F$9/1000</f>
        <v>1700.9766081871346</v>
      </c>
      <c r="P89" s="126">
        <f t="shared" ref="P89:P90" si="30">+O89*1.3</f>
        <v>2211.269590643275</v>
      </c>
      <c r="Q89" s="126">
        <f t="shared" ref="Q89:Q90" si="31">+O89*1.3</f>
        <v>2211.269590643275</v>
      </c>
      <c r="R89" s="127" t="s">
        <v>250</v>
      </c>
      <c r="S89" s="124" t="s">
        <v>416</v>
      </c>
      <c r="T89" s="125">
        <v>98</v>
      </c>
      <c r="U89" s="129">
        <f t="shared" si="21"/>
        <v>59459.1</v>
      </c>
      <c r="W89" s="129">
        <f t="shared" si="22"/>
        <v>59459.1</v>
      </c>
    </row>
    <row r="90" spans="1:23" s="129" customFormat="1" ht="14.1">
      <c r="A90" s="375" t="s">
        <v>92</v>
      </c>
      <c r="B90" s="371">
        <v>69</v>
      </c>
      <c r="C90" s="372" t="s">
        <v>417</v>
      </c>
      <c r="D90" s="362" t="s">
        <v>418</v>
      </c>
      <c r="E90" s="363">
        <v>99.098500000000001</v>
      </c>
      <c r="F90" s="364">
        <f t="shared" si="26"/>
        <v>2.9969157672402919E-3</v>
      </c>
      <c r="G90" s="364">
        <f t="shared" si="27"/>
        <v>7.6421291741424679E-4</v>
      </c>
      <c r="H90" s="364">
        <v>3</v>
      </c>
      <c r="I90" s="364">
        <f t="shared" si="28"/>
        <v>297.2955</v>
      </c>
      <c r="J90" s="128">
        <f t="shared" si="29"/>
        <v>297.2955</v>
      </c>
      <c r="K90" s="127"/>
      <c r="L90" s="127"/>
      <c r="M90" s="126">
        <f t="shared" si="17"/>
        <v>565151.79121929826</v>
      </c>
      <c r="N90" s="126">
        <v>600</v>
      </c>
      <c r="O90" s="126">
        <f>+'14 ESTUDIO DE MERCADO'!$F$9/1000</f>
        <v>1700.9766081871346</v>
      </c>
      <c r="P90" s="126">
        <f t="shared" si="30"/>
        <v>2211.269590643275</v>
      </c>
      <c r="Q90" s="126">
        <f t="shared" si="31"/>
        <v>2211.269590643275</v>
      </c>
      <c r="R90" s="127" t="s">
        <v>250</v>
      </c>
      <c r="S90" s="124" t="s">
        <v>419</v>
      </c>
      <c r="T90" s="125" t="s">
        <v>304</v>
      </c>
      <c r="U90" s="129">
        <f>+E90*N90</f>
        <v>59459.1</v>
      </c>
      <c r="W90" s="129">
        <f t="shared" si="22"/>
        <v>59459.1</v>
      </c>
    </row>
    <row r="91" spans="1:23" s="129" customFormat="1" ht="15" customHeight="1">
      <c r="A91" s="365" t="s">
        <v>420</v>
      </c>
      <c r="B91" s="377"/>
      <c r="C91" s="367"/>
      <c r="D91" s="367"/>
      <c r="E91" s="368">
        <f>SUM(E40:E90)</f>
        <v>33066.828598674561</v>
      </c>
      <c r="F91" s="368">
        <f t="shared" ref="F91:G91" si="32">SUM(F40:F90)</f>
        <v>1.0000000000000002</v>
      </c>
      <c r="G91" s="368">
        <f t="shared" si="32"/>
        <v>0.2549997987157217</v>
      </c>
      <c r="H91" s="369"/>
      <c r="I91" s="368">
        <f>SUM(I40:I90)</f>
        <v>11932.775300000005</v>
      </c>
      <c r="J91" s="136"/>
      <c r="K91" s="135"/>
      <c r="L91" s="135"/>
      <c r="M91" s="206">
        <f>+SUM(M40:M90)</f>
        <v>41210140.597607613</v>
      </c>
      <c r="N91" s="141"/>
      <c r="O91" s="141"/>
      <c r="P91" s="141"/>
      <c r="Q91" s="141"/>
      <c r="R91" s="135"/>
      <c r="S91" s="131"/>
      <c r="T91" s="132"/>
      <c r="U91" s="129">
        <f>SUM(U17:U90)</f>
        <v>77202521.879999995</v>
      </c>
      <c r="V91" s="129">
        <f t="shared" ref="V91:W91" si="33">SUM(V17:V90)</f>
        <v>0</v>
      </c>
      <c r="W91" s="129">
        <f t="shared" si="33"/>
        <v>77202521.879999995</v>
      </c>
    </row>
    <row r="92" spans="1:23" s="129" customFormat="1" ht="14.1">
      <c r="A92" s="142" t="s">
        <v>421</v>
      </c>
      <c r="B92" s="143"/>
      <c r="C92" s="144"/>
      <c r="D92" s="144"/>
      <c r="E92" s="145">
        <f>+'00 Cuadro General'!B3-'02 Gestión del suelo'!E18-'02 Gestión del suelo'!E39-'02 Gestión del suelo'!E91</f>
        <v>10046.923300000002</v>
      </c>
      <c r="F92" s="146"/>
      <c r="G92" s="146"/>
      <c r="H92" s="146"/>
      <c r="I92" s="146"/>
      <c r="J92" s="148"/>
      <c r="K92" s="148"/>
      <c r="L92" s="148"/>
      <c r="M92" s="147"/>
      <c r="N92" s="147"/>
      <c r="O92" s="147"/>
      <c r="P92" s="147"/>
      <c r="Q92" s="147"/>
      <c r="R92" s="127"/>
      <c r="S92" s="144"/>
      <c r="T92" s="149"/>
    </row>
    <row r="93" spans="1:23" s="129" customFormat="1" ht="12.6" customHeight="1">
      <c r="A93" s="130" t="s">
        <v>421</v>
      </c>
      <c r="B93" s="140"/>
      <c r="C93" s="131"/>
      <c r="D93" s="131"/>
      <c r="E93" s="132">
        <f>+SUM(E92)</f>
        <v>10046.923300000002</v>
      </c>
      <c r="F93" s="133"/>
      <c r="G93" s="133"/>
      <c r="H93" s="133"/>
      <c r="I93" s="133"/>
      <c r="J93" s="136"/>
      <c r="K93" s="135"/>
      <c r="L93" s="135"/>
      <c r="M93" s="134"/>
      <c r="N93" s="134"/>
      <c r="O93" s="134"/>
      <c r="P93" s="134"/>
      <c r="Q93" s="134"/>
      <c r="R93" s="135"/>
      <c r="S93" s="131"/>
      <c r="T93" s="132"/>
    </row>
    <row r="94" spans="1:23" s="129" customFormat="1" ht="20.100000000000001">
      <c r="A94" s="150" t="s">
        <v>70</v>
      </c>
      <c r="B94" s="151"/>
      <c r="C94" s="152"/>
      <c r="D94" s="152"/>
      <c r="E94" s="153">
        <f>+E39+E91+E18+E92</f>
        <v>129673.94</v>
      </c>
      <c r="F94" s="154"/>
      <c r="G94" s="155"/>
      <c r="H94" s="155"/>
      <c r="I94" s="153">
        <f>+I39+I91+I18+I92</f>
        <v>18216.286100000005</v>
      </c>
      <c r="J94" s="155"/>
      <c r="K94" s="155"/>
      <c r="L94" s="157"/>
      <c r="M94" s="201">
        <f>+M18+M39+M91</f>
        <v>109389696.64102167</v>
      </c>
      <c r="N94" s="156"/>
      <c r="O94" s="156"/>
      <c r="P94" s="156"/>
      <c r="Q94" s="156"/>
      <c r="R94" s="155"/>
      <c r="S94" s="152"/>
      <c r="T94" s="153"/>
      <c r="U94" s="129">
        <f>+M94*6.26%</f>
        <v>6847795.0097279567</v>
      </c>
    </row>
    <row r="95" spans="1:23" s="129" customFormat="1" ht="14.1">
      <c r="A95" s="150" t="s">
        <v>422</v>
      </c>
      <c r="B95" s="151"/>
      <c r="C95" s="152"/>
      <c r="D95" s="152"/>
      <c r="E95" s="153">
        <f>+E94-E93</f>
        <v>119627.01670000001</v>
      </c>
      <c r="F95" s="154"/>
      <c r="G95" s="155"/>
      <c r="H95" s="155"/>
      <c r="I95" s="153">
        <f>+I94-I93</f>
        <v>18216.286100000005</v>
      </c>
      <c r="J95" s="155"/>
      <c r="K95" s="155"/>
      <c r="L95" s="157"/>
      <c r="M95" s="157"/>
      <c r="N95" s="156"/>
      <c r="O95" s="156"/>
      <c r="P95" s="156"/>
      <c r="Q95" s="156"/>
      <c r="R95" s="155"/>
      <c r="S95" s="152"/>
      <c r="T95" s="153"/>
    </row>
    <row r="96" spans="1:23" s="129" customFormat="1" ht="14.1">
      <c r="A96" s="158"/>
      <c r="B96" s="159"/>
      <c r="E96" s="160"/>
      <c r="F96" s="161"/>
      <c r="G96" s="162"/>
      <c r="H96" s="162"/>
      <c r="I96" s="160"/>
      <c r="J96" s="162"/>
      <c r="K96" s="162"/>
      <c r="L96" s="164"/>
      <c r="M96" s="164"/>
      <c r="N96" s="163"/>
      <c r="O96" s="163"/>
      <c r="P96" s="163"/>
      <c r="Q96" s="163"/>
      <c r="R96" s="162"/>
      <c r="T96" s="160"/>
    </row>
    <row r="97" spans="1:20" s="129" customFormat="1" ht="14.1">
      <c r="A97" s="635" t="s">
        <v>423</v>
      </c>
      <c r="B97" s="636"/>
      <c r="C97" s="636"/>
      <c r="D97" s="636"/>
      <c r="E97" s="636"/>
      <c r="F97" s="636"/>
      <c r="G97" s="636"/>
      <c r="H97" s="636"/>
      <c r="I97" s="636"/>
      <c r="J97" s="636"/>
      <c r="K97" s="636"/>
      <c r="L97" s="636"/>
      <c r="M97" s="636"/>
      <c r="N97" s="636"/>
      <c r="O97" s="636"/>
      <c r="P97" s="636"/>
      <c r="Q97" s="636"/>
      <c r="R97" s="636"/>
      <c r="S97" s="636"/>
      <c r="T97" s="637"/>
    </row>
    <row r="98" spans="1:20" s="129" customFormat="1" ht="14.1">
      <c r="A98" s="127" t="s">
        <v>102</v>
      </c>
      <c r="B98" s="165"/>
      <c r="C98" s="127"/>
      <c r="D98" s="127"/>
      <c r="E98" s="166">
        <f>+SUMIF($R$17,"Canje m2 x m2",E17)</f>
        <v>0</v>
      </c>
      <c r="F98" s="167"/>
      <c r="G98" s="168"/>
      <c r="H98" s="168"/>
      <c r="I98" s="166">
        <f>+SUMIF($R$17,"Canje m2 x m2",I17)</f>
        <v>0</v>
      </c>
      <c r="J98" s="168"/>
      <c r="K98" s="168"/>
      <c r="L98" s="170"/>
      <c r="M98" s="166">
        <f>+SUMIF($R$17,"Canje m2 x m2",M17)</f>
        <v>0</v>
      </c>
      <c r="N98" s="169"/>
      <c r="O98" s="169"/>
      <c r="P98" s="169"/>
      <c r="Q98" s="169"/>
      <c r="R98" s="168"/>
      <c r="S98" s="127"/>
      <c r="T98" s="166"/>
    </row>
    <row r="99" spans="1:20" s="129" customFormat="1" ht="14.1">
      <c r="A99" s="127" t="s">
        <v>91</v>
      </c>
      <c r="B99" s="165"/>
      <c r="C99" s="127"/>
      <c r="D99" s="127"/>
      <c r="E99" s="166">
        <f>+SUMIF($R$19:$R$37,"Canje m2 x m2",E19:E37)</f>
        <v>1183.9416999999999</v>
      </c>
      <c r="F99" s="167"/>
      <c r="G99" s="168"/>
      <c r="H99" s="168"/>
      <c r="I99" s="166">
        <f>+SUMIF($R$19:$R$37,"Canje m2 x m2",I19:I37)</f>
        <v>3341.4708999999998</v>
      </c>
      <c r="J99" s="168"/>
      <c r="K99" s="168"/>
      <c r="L99" s="168"/>
      <c r="M99" s="166">
        <f>+SUMIF($R$19:$R$37,"Canje m2 x m2",M19:M37)</f>
        <v>7755130.0739845037</v>
      </c>
      <c r="N99" s="169"/>
      <c r="O99" s="169"/>
      <c r="P99" s="169"/>
      <c r="Q99" s="169"/>
      <c r="R99" s="168"/>
      <c r="S99" s="127"/>
      <c r="T99" s="166"/>
    </row>
    <row r="100" spans="1:20" s="129" customFormat="1" ht="14.1">
      <c r="A100" s="127" t="s">
        <v>92</v>
      </c>
      <c r="B100" s="137"/>
      <c r="C100" s="127"/>
      <c r="D100" s="127"/>
      <c r="E100" s="166">
        <f>+SUMIF($R$40:$R$88,"Canje m2 x m2",E40:E88)</f>
        <v>4640.4268000000002</v>
      </c>
      <c r="F100" s="127"/>
      <c r="G100" s="127"/>
      <c r="H100" s="171"/>
      <c r="I100" s="166">
        <f>+SUMIF($R$40:$R$88,"Canje m2 x m2",I40:I88)</f>
        <v>11338.184300000004</v>
      </c>
      <c r="J100" s="168"/>
      <c r="K100" s="168"/>
      <c r="L100" s="168"/>
      <c r="M100" s="166">
        <f>+SUMIF($R$40:$R$88,"Canje m2 x m2",M40:M88)</f>
        <v>22070242.353614621</v>
      </c>
      <c r="N100" s="171"/>
      <c r="O100" s="171"/>
      <c r="P100" s="171"/>
      <c r="Q100" s="171"/>
      <c r="R100" s="127"/>
      <c r="S100" s="127"/>
      <c r="T100" s="127"/>
    </row>
    <row r="101" spans="1:20" s="129" customFormat="1" ht="14.1">
      <c r="A101" s="150" t="s">
        <v>96</v>
      </c>
      <c r="B101" s="151"/>
      <c r="C101" s="152"/>
      <c r="D101" s="152"/>
      <c r="E101" s="153">
        <f>+SUM(E98:E100)</f>
        <v>5824.3685000000005</v>
      </c>
      <c r="F101" s="154"/>
      <c r="G101" s="155"/>
      <c r="H101" s="155"/>
      <c r="I101" s="153">
        <f>+SUM(I98:I100)</f>
        <v>14679.655200000005</v>
      </c>
      <c r="J101" s="155"/>
      <c r="K101" s="155"/>
      <c r="L101" s="157"/>
      <c r="M101" s="153">
        <f>+SUM(M98:M100)</f>
        <v>29825372.427599125</v>
      </c>
      <c r="N101" s="156"/>
      <c r="O101" s="156"/>
      <c r="P101" s="156"/>
      <c r="Q101" s="156"/>
      <c r="R101" s="155"/>
      <c r="S101" s="152"/>
      <c r="T101" s="153"/>
    </row>
    <row r="103" spans="1:20">
      <c r="A103" s="635" t="s">
        <v>424</v>
      </c>
      <c r="B103" s="636"/>
      <c r="C103" s="636"/>
      <c r="D103" s="636"/>
      <c r="E103" s="636"/>
      <c r="F103" s="636"/>
      <c r="G103" s="636"/>
      <c r="H103" s="636"/>
      <c r="I103" s="636"/>
      <c r="J103" s="636"/>
      <c r="K103" s="636"/>
      <c r="L103" s="636"/>
      <c r="M103" s="636"/>
      <c r="N103" s="636"/>
      <c r="O103" s="636"/>
      <c r="P103" s="636"/>
      <c r="Q103" s="636"/>
      <c r="R103" s="636"/>
      <c r="S103" s="636"/>
      <c r="T103" s="637"/>
    </row>
    <row r="104" spans="1:20">
      <c r="A104" s="127" t="s">
        <v>102</v>
      </c>
      <c r="B104" s="165"/>
      <c r="C104" s="127"/>
      <c r="D104" s="127"/>
      <c r="E104" s="166">
        <f>+SUMIF($R$17,"Venta",E17)</f>
        <v>0</v>
      </c>
      <c r="F104" s="167"/>
      <c r="G104" s="168"/>
      <c r="H104" s="168"/>
      <c r="I104" s="166">
        <f>+SUMIF($R$17,"Venta",I17)</f>
        <v>0</v>
      </c>
      <c r="J104" s="168"/>
      <c r="K104" s="168"/>
      <c r="L104" s="170"/>
      <c r="M104" s="166">
        <f>+SUMIF($R$17,"Venta",M17)</f>
        <v>0</v>
      </c>
      <c r="N104" s="169"/>
      <c r="O104" s="169"/>
      <c r="P104" s="169"/>
      <c r="Q104" s="169"/>
      <c r="R104" s="168"/>
      <c r="S104" s="127"/>
      <c r="T104" s="166"/>
    </row>
    <row r="105" spans="1:20">
      <c r="A105" s="127" t="s">
        <v>91</v>
      </c>
      <c r="B105" s="165"/>
      <c r="C105" s="127"/>
      <c r="D105" s="127"/>
      <c r="E105" s="166">
        <f>+SUMIF($R$19:$R$37,"Venta",E19:E37)</f>
        <v>944.76710000000003</v>
      </c>
      <c r="F105" s="167"/>
      <c r="G105" s="168"/>
      <c r="H105" s="168"/>
      <c r="I105" s="166">
        <f>+SUMIF($R$19:$R$37,"Venta",I19:I37)</f>
        <v>2819.6158</v>
      </c>
      <c r="J105" s="168"/>
      <c r="K105" s="168"/>
      <c r="L105" s="168"/>
      <c r="M105" s="166">
        <f>+SUMIF($R$19:$R$37,"Venta",M19:M37)</f>
        <v>6390324.6509839185</v>
      </c>
      <c r="N105" s="169"/>
      <c r="O105" s="169"/>
      <c r="P105" s="169"/>
      <c r="Q105" s="169"/>
      <c r="R105" s="168"/>
      <c r="S105" s="127"/>
      <c r="T105" s="166"/>
    </row>
    <row r="106" spans="1:20">
      <c r="A106" s="127" t="s">
        <v>92</v>
      </c>
      <c r="B106" s="137"/>
      <c r="C106" s="127"/>
      <c r="D106" s="127"/>
      <c r="E106" s="166">
        <f>+SUMIF($R$40:$R$88,"Venta",E40:E88)</f>
        <v>0</v>
      </c>
      <c r="F106" s="127"/>
      <c r="G106" s="127"/>
      <c r="H106" s="171"/>
      <c r="I106" s="166">
        <f>+SUMIF($R$40:$R$88,"Venta",I40:I88)</f>
        <v>0</v>
      </c>
      <c r="J106" s="168"/>
      <c r="K106" s="168"/>
      <c r="L106" s="168"/>
      <c r="M106" s="166">
        <f>+SUMIF($R$40:$R$88,"Venta",M40:M88)</f>
        <v>0</v>
      </c>
      <c r="N106" s="171"/>
      <c r="O106" s="171"/>
      <c r="P106" s="171"/>
      <c r="Q106" s="171"/>
      <c r="R106" s="127"/>
      <c r="S106" s="127"/>
      <c r="T106" s="127"/>
    </row>
    <row r="107" spans="1:20">
      <c r="A107" s="150" t="s">
        <v>96</v>
      </c>
      <c r="B107" s="151"/>
      <c r="C107" s="152"/>
      <c r="D107" s="152"/>
      <c r="E107" s="153">
        <f>+SUM(E104:E106)</f>
        <v>944.76710000000003</v>
      </c>
      <c r="F107" s="154"/>
      <c r="G107" s="155"/>
      <c r="H107" s="155"/>
      <c r="I107" s="153">
        <f>+SUM(I104:I106)</f>
        <v>2819.6158</v>
      </c>
      <c r="J107" s="155"/>
      <c r="K107" s="155"/>
      <c r="L107" s="157"/>
      <c r="M107" s="153">
        <f>+SUM(M104:M106)</f>
        <v>6390324.6509839185</v>
      </c>
      <c r="N107" s="156"/>
      <c r="O107" s="156"/>
      <c r="P107" s="156"/>
      <c r="Q107" s="156"/>
      <c r="R107" s="155"/>
      <c r="S107" s="152"/>
      <c r="T107" s="153"/>
    </row>
    <row r="109" spans="1:20">
      <c r="A109" s="635" t="s">
        <v>425</v>
      </c>
      <c r="B109" s="636"/>
      <c r="C109" s="636"/>
      <c r="D109" s="636"/>
      <c r="E109" s="636"/>
      <c r="F109" s="636"/>
      <c r="G109" s="636"/>
      <c r="H109" s="636"/>
      <c r="I109" s="636"/>
      <c r="J109" s="636"/>
      <c r="K109" s="636"/>
      <c r="L109" s="636"/>
      <c r="M109" s="636"/>
      <c r="N109" s="636"/>
      <c r="O109" s="636"/>
      <c r="P109" s="636"/>
      <c r="Q109" s="636"/>
      <c r="R109" s="636"/>
      <c r="S109" s="636"/>
      <c r="T109" s="637"/>
    </row>
    <row r="110" spans="1:20">
      <c r="A110" s="127" t="s">
        <v>102</v>
      </c>
      <c r="B110" s="165"/>
      <c r="C110" s="127"/>
      <c r="D110" s="127"/>
      <c r="E110" s="166">
        <f>+SUMIF($R$17,"Participacion como Inversionista",E17)</f>
        <v>45422.349034021798</v>
      </c>
      <c r="F110" s="167"/>
      <c r="G110" s="168"/>
      <c r="H110" s="168"/>
      <c r="I110" s="166">
        <f>+SUMIF($R$17,"Participacion como Inversionista",I17)</f>
        <v>0</v>
      </c>
      <c r="J110" s="168"/>
      <c r="K110" s="168"/>
      <c r="L110" s="170"/>
      <c r="M110" s="166">
        <f>+SUMIF($R$17,"Participacion como Inversionista",M17)</f>
        <v>28979458.683705907</v>
      </c>
      <c r="N110" s="169"/>
      <c r="O110" s="169"/>
      <c r="P110" s="169"/>
      <c r="Q110" s="169"/>
      <c r="R110" s="168"/>
      <c r="S110" s="127"/>
      <c r="T110" s="166"/>
    </row>
    <row r="111" spans="1:20">
      <c r="A111" s="127" t="s">
        <v>91</v>
      </c>
      <c r="B111" s="165"/>
      <c r="C111" s="127"/>
      <c r="D111" s="127"/>
      <c r="E111" s="166">
        <f>+SUMIF($R$19:$R$37,"Participacion como Inversionista",E19:E37)</f>
        <v>38886.706167303637</v>
      </c>
      <c r="F111" s="167"/>
      <c r="G111" s="168"/>
      <c r="H111" s="168"/>
      <c r="I111" s="166">
        <f>+SUMIF($R$19:$R$37,"Participacion como Inversionista",I19:I37)</f>
        <v>0</v>
      </c>
      <c r="J111" s="168"/>
      <c r="K111" s="168"/>
      <c r="L111" s="168"/>
      <c r="M111" s="166">
        <f>+SUMIF($R$19:$R$37,"Participacion como Inversionista",M19:M37)</f>
        <v>24809718.534739722</v>
      </c>
      <c r="N111" s="169"/>
      <c r="O111" s="169"/>
      <c r="P111" s="169"/>
      <c r="Q111" s="169"/>
      <c r="R111" s="168"/>
      <c r="S111" s="127"/>
      <c r="T111" s="166"/>
    </row>
    <row r="112" spans="1:20">
      <c r="A112" s="127" t="s">
        <v>92</v>
      </c>
      <c r="B112" s="137"/>
      <c r="C112" s="127"/>
      <c r="D112" s="127"/>
      <c r="E112" s="166">
        <f>+SUMIF($R$40:$R$88,"Participacion como Inversionista",E40:E88)</f>
        <v>28228.20479867456</v>
      </c>
      <c r="F112" s="127"/>
      <c r="G112" s="127"/>
      <c r="H112" s="171"/>
      <c r="I112" s="166">
        <f>+SUMIF($R$40:$R$88,"Participacion como Inversionista",I40:I88)</f>
        <v>0</v>
      </c>
      <c r="J112" s="168"/>
      <c r="K112" s="168"/>
      <c r="L112" s="168"/>
      <c r="M112" s="166">
        <f>+SUMIF($R$40:$R$88,"Participacion como Inversionista",M40:M88)</f>
        <v>18009594.66155437</v>
      </c>
      <c r="N112" s="171"/>
      <c r="O112" s="171"/>
      <c r="P112" s="171"/>
      <c r="Q112" s="171"/>
      <c r="R112" s="127"/>
      <c r="S112" s="127"/>
      <c r="T112" s="127"/>
    </row>
    <row r="113" spans="1:20">
      <c r="A113" s="150" t="s">
        <v>96</v>
      </c>
      <c r="B113" s="151"/>
      <c r="C113" s="152"/>
      <c r="D113" s="152"/>
      <c r="E113" s="153">
        <f>+SUM(E110:E112)</f>
        <v>112537.26</v>
      </c>
      <c r="F113" s="154"/>
      <c r="G113" s="155"/>
      <c r="H113" s="155"/>
      <c r="I113" s="153">
        <f>+SUM(I110:I112)</f>
        <v>0</v>
      </c>
      <c r="J113" s="155"/>
      <c r="K113" s="155"/>
      <c r="L113" s="157"/>
      <c r="M113" s="153">
        <f>+SUM(M110:M112)</f>
        <v>71798771.879999995</v>
      </c>
      <c r="N113" s="156"/>
      <c r="O113" s="156"/>
      <c r="P113" s="156"/>
      <c r="Q113" s="156"/>
      <c r="R113" s="155"/>
      <c r="S113" s="152"/>
      <c r="T113" s="153"/>
    </row>
    <row r="115" spans="1:20">
      <c r="E115" s="8">
        <f>+E101+E107+E113</f>
        <v>119306.39559999999</v>
      </c>
    </row>
    <row r="117" spans="1:20">
      <c r="M117" s="8"/>
    </row>
  </sheetData>
  <mergeCells count="3">
    <mergeCell ref="A97:T97"/>
    <mergeCell ref="A103:T103"/>
    <mergeCell ref="A109:T109"/>
  </mergeCells>
  <phoneticPr fontId="3" type="noConversion"/>
  <dataValidations count="1">
    <dataValidation type="list" allowBlank="1" showInputMessage="1" showErrorMessage="1" sqref="S34:T35 R40:R90 R17 S93:T93 R92 S41:T91 S18:T18 R19:R38" xr:uid="{6B813FE0-4F98-4F4E-B923-B9AA746B507A}">
      <formula1>#REF!</formula1>
    </dataValidation>
  </dataValidations>
  <pageMargins left="0.7" right="0.7" top="0.75" bottom="0.75" header="0.3" footer="0.3"/>
  <pageSetup paperSize="9"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E9D49-CDDB-4FAB-ACEF-9E59B264B809}">
  <dimension ref="A1:W79"/>
  <sheetViews>
    <sheetView workbookViewId="0">
      <selection activeCell="E8" sqref="E8"/>
    </sheetView>
  </sheetViews>
  <sheetFormatPr defaultColWidth="10.85546875" defaultRowHeight="12.95"/>
  <cols>
    <col min="1" max="1" width="10.85546875" style="297"/>
    <col min="2" max="2" width="26.42578125" style="297" customWidth="1"/>
    <col min="3" max="3" width="10.85546875" style="297"/>
    <col min="4" max="4" width="20" style="297" customWidth="1"/>
    <col min="5" max="5" width="12.5703125" style="297" customWidth="1"/>
    <col min="6" max="7" width="10.85546875" style="297"/>
    <col min="8" max="8" width="12.5703125" style="297" bestFit="1" customWidth="1"/>
    <col min="9" max="9" width="11.5703125" style="297" bestFit="1" customWidth="1"/>
    <col min="10" max="10" width="12.140625" style="297" bestFit="1" customWidth="1"/>
    <col min="11" max="16" width="10.85546875" style="297"/>
    <col min="17" max="17" width="20.28515625" style="297" customWidth="1"/>
    <col min="18" max="18" width="14.85546875" style="297" customWidth="1"/>
    <col min="19" max="19" width="10.85546875" style="297"/>
    <col min="20" max="20" width="11" style="297" bestFit="1" customWidth="1"/>
    <col min="21" max="21" width="14.85546875" style="297" bestFit="1" customWidth="1"/>
    <col min="22" max="16384" width="10.85546875" style="297"/>
  </cols>
  <sheetData>
    <row r="1" spans="1:10" ht="38.450000000000003" customHeight="1">
      <c r="A1" s="646" t="s">
        <v>426</v>
      </c>
      <c r="B1" s="647"/>
      <c r="C1" s="296" t="s">
        <v>200</v>
      </c>
      <c r="D1" s="296" t="s">
        <v>201</v>
      </c>
      <c r="E1" s="296" t="s">
        <v>202</v>
      </c>
      <c r="F1" s="296" t="s">
        <v>203</v>
      </c>
      <c r="G1" s="296" t="s">
        <v>427</v>
      </c>
      <c r="H1" s="296" t="s">
        <v>428</v>
      </c>
      <c r="I1" s="296" t="s">
        <v>216</v>
      </c>
      <c r="J1" s="296" t="s">
        <v>217</v>
      </c>
    </row>
    <row r="2" spans="1:10" ht="12.6" customHeight="1">
      <c r="A2" s="320"/>
      <c r="J2" s="321"/>
    </row>
    <row r="3" spans="1:10" s="304" customFormat="1">
      <c r="A3" s="298" t="s">
        <v>34</v>
      </c>
      <c r="B3" s="299"/>
      <c r="C3" s="300">
        <v>1</v>
      </c>
      <c r="D3" s="301" t="s">
        <v>218</v>
      </c>
      <c r="E3" s="282" t="s">
        <v>219</v>
      </c>
      <c r="F3" s="302">
        <v>112537.26</v>
      </c>
      <c r="G3" s="303">
        <v>638</v>
      </c>
      <c r="H3" s="303">
        <f>+F3*G3</f>
        <v>71798771.879999995</v>
      </c>
      <c r="I3" s="282" t="s">
        <v>221</v>
      </c>
      <c r="J3" s="302">
        <v>111128.25</v>
      </c>
    </row>
    <row r="4" spans="1:10" s="305" customFormat="1">
      <c r="A4" s="315"/>
      <c r="B4" s="316"/>
      <c r="C4" s="322"/>
      <c r="D4" s="322"/>
      <c r="E4" s="322"/>
      <c r="F4" s="323">
        <f>+SUM(F3)</f>
        <v>112537.26</v>
      </c>
      <c r="G4" s="322"/>
      <c r="H4" s="324">
        <f>+SUM(H3)</f>
        <v>71798771.879999995</v>
      </c>
      <c r="I4" s="322"/>
      <c r="J4" s="325"/>
    </row>
    <row r="5" spans="1:10">
      <c r="A5" s="648" t="s">
        <v>35</v>
      </c>
      <c r="B5" s="648"/>
      <c r="C5" s="306">
        <v>2</v>
      </c>
      <c r="D5" s="307" t="s">
        <v>223</v>
      </c>
      <c r="E5" s="282" t="s">
        <v>224</v>
      </c>
      <c r="F5" s="302">
        <v>185.38149999999999</v>
      </c>
      <c r="G5" s="303">
        <v>1200</v>
      </c>
      <c r="H5" s="303">
        <f t="shared" ref="H5:H24" si="0">+F5*G5</f>
        <v>222457.8</v>
      </c>
      <c r="I5" s="282" t="s">
        <v>226</v>
      </c>
      <c r="J5" s="302">
        <v>190</v>
      </c>
    </row>
    <row r="6" spans="1:10">
      <c r="A6" s="648"/>
      <c r="B6" s="648"/>
      <c r="C6" s="306">
        <v>3</v>
      </c>
      <c r="D6" s="307" t="s">
        <v>227</v>
      </c>
      <c r="E6" s="282" t="s">
        <v>228</v>
      </c>
      <c r="F6" s="302">
        <v>108.02970000000001</v>
      </c>
      <c r="G6" s="303">
        <v>1200</v>
      </c>
      <c r="H6" s="303">
        <f t="shared" si="0"/>
        <v>129635.64</v>
      </c>
      <c r="I6" s="282" t="s">
        <v>229</v>
      </c>
      <c r="J6" s="302">
        <v>109.05</v>
      </c>
    </row>
    <row r="7" spans="1:10">
      <c r="A7" s="648"/>
      <c r="B7" s="648"/>
      <c r="C7" s="306">
        <v>4</v>
      </c>
      <c r="D7" s="308" t="s">
        <v>230</v>
      </c>
      <c r="E7" s="309" t="s">
        <v>231</v>
      </c>
      <c r="F7" s="302">
        <v>104.44</v>
      </c>
      <c r="G7" s="303">
        <v>1200</v>
      </c>
      <c r="H7" s="303">
        <f t="shared" si="0"/>
        <v>125328</v>
      </c>
      <c r="I7" s="282" t="s">
        <v>232</v>
      </c>
      <c r="J7" s="302">
        <v>72</v>
      </c>
    </row>
    <row r="8" spans="1:10">
      <c r="A8" s="648"/>
      <c r="B8" s="648"/>
      <c r="C8" s="306">
        <v>5</v>
      </c>
      <c r="D8" s="307" t="s">
        <v>233</v>
      </c>
      <c r="E8" s="282" t="s">
        <v>234</v>
      </c>
      <c r="F8" s="302">
        <v>183.99</v>
      </c>
      <c r="G8" s="303">
        <v>1200</v>
      </c>
      <c r="H8" s="303">
        <f t="shared" si="0"/>
        <v>220788</v>
      </c>
      <c r="I8" s="282" t="s">
        <v>235</v>
      </c>
      <c r="J8" s="302">
        <v>180</v>
      </c>
    </row>
    <row r="9" spans="1:10">
      <c r="A9" s="648"/>
      <c r="B9" s="648"/>
      <c r="C9" s="306">
        <v>6</v>
      </c>
      <c r="D9" s="307" t="s">
        <v>236</v>
      </c>
      <c r="E9" s="282" t="s">
        <v>237</v>
      </c>
      <c r="F9" s="302">
        <v>91.146000000000001</v>
      </c>
      <c r="G9" s="303">
        <v>1200</v>
      </c>
      <c r="H9" s="303">
        <f t="shared" si="0"/>
        <v>109375.2</v>
      </c>
      <c r="I9" s="282" t="s">
        <v>238</v>
      </c>
      <c r="J9" s="302" t="s">
        <v>238</v>
      </c>
    </row>
    <row r="10" spans="1:10">
      <c r="A10" s="648"/>
      <c r="B10" s="648"/>
      <c r="C10" s="306">
        <v>7</v>
      </c>
      <c r="D10" s="307" t="s">
        <v>239</v>
      </c>
      <c r="E10" s="282" t="s">
        <v>240</v>
      </c>
      <c r="F10" s="302">
        <v>91.058899999999994</v>
      </c>
      <c r="G10" s="303">
        <v>1200</v>
      </c>
      <c r="H10" s="303">
        <f t="shared" si="0"/>
        <v>109270.68</v>
      </c>
      <c r="I10" s="282" t="s">
        <v>241</v>
      </c>
      <c r="J10" s="302">
        <v>90.15</v>
      </c>
    </row>
    <row r="11" spans="1:10">
      <c r="A11" s="648"/>
      <c r="B11" s="648"/>
      <c r="C11" s="306">
        <v>8</v>
      </c>
      <c r="D11" s="307" t="s">
        <v>242</v>
      </c>
      <c r="E11" s="282" t="s">
        <v>243</v>
      </c>
      <c r="F11" s="302">
        <v>91.058899999999994</v>
      </c>
      <c r="G11" s="303">
        <v>1200</v>
      </c>
      <c r="H11" s="303">
        <f t="shared" si="0"/>
        <v>109270.68</v>
      </c>
      <c r="I11" s="282" t="s">
        <v>244</v>
      </c>
      <c r="J11" s="302">
        <v>90</v>
      </c>
    </row>
    <row r="12" spans="1:10">
      <c r="A12" s="648"/>
      <c r="B12" s="648"/>
      <c r="C12" s="306">
        <v>9</v>
      </c>
      <c r="D12" s="307" t="s">
        <v>245</v>
      </c>
      <c r="E12" s="282" t="s">
        <v>246</v>
      </c>
      <c r="F12" s="302">
        <v>89.662099999999995</v>
      </c>
      <c r="G12" s="303">
        <v>1200</v>
      </c>
      <c r="H12" s="303">
        <f t="shared" si="0"/>
        <v>107594.51999999999</v>
      </c>
      <c r="I12" s="282" t="s">
        <v>247</v>
      </c>
      <c r="J12" s="302">
        <v>90</v>
      </c>
    </row>
    <row r="13" spans="1:10">
      <c r="A13" s="648"/>
      <c r="B13" s="648"/>
      <c r="C13" s="306">
        <v>10</v>
      </c>
      <c r="D13" s="307" t="s">
        <v>248</v>
      </c>
      <c r="E13" s="282" t="s">
        <v>249</v>
      </c>
      <c r="F13" s="302">
        <v>123.2422</v>
      </c>
      <c r="G13" s="303">
        <v>1200</v>
      </c>
      <c r="H13" s="303">
        <f t="shared" si="0"/>
        <v>147890.63999999998</v>
      </c>
      <c r="I13" s="282" t="s">
        <v>251</v>
      </c>
      <c r="J13" s="302">
        <v>125.4</v>
      </c>
    </row>
    <row r="14" spans="1:10">
      <c r="A14" s="648"/>
      <c r="B14" s="648"/>
      <c r="C14" s="306">
        <v>11</v>
      </c>
      <c r="D14" s="307" t="s">
        <v>252</v>
      </c>
      <c r="E14" s="282" t="s">
        <v>253</v>
      </c>
      <c r="F14" s="302">
        <v>179.20480000000001</v>
      </c>
      <c r="G14" s="303">
        <v>1200</v>
      </c>
      <c r="H14" s="303">
        <f t="shared" si="0"/>
        <v>215045.76000000001</v>
      </c>
      <c r="I14" s="282" t="s">
        <v>254</v>
      </c>
      <c r="J14" s="302">
        <v>209.59</v>
      </c>
    </row>
    <row r="15" spans="1:10" s="305" customFormat="1">
      <c r="A15" s="315"/>
      <c r="B15" s="316"/>
      <c r="C15" s="322"/>
      <c r="D15" s="322"/>
      <c r="E15" s="322"/>
      <c r="F15" s="323">
        <f>+SUM(F5:F14)</f>
        <v>1247.2140999999999</v>
      </c>
      <c r="G15" s="322"/>
      <c r="H15" s="324">
        <f>+SUM(H5:H14)</f>
        <v>1496656.9199999997</v>
      </c>
      <c r="I15" s="322"/>
      <c r="J15" s="325"/>
    </row>
    <row r="16" spans="1:10">
      <c r="A16" s="649" t="s">
        <v>36</v>
      </c>
      <c r="B16" s="649"/>
      <c r="C16" s="306">
        <v>12</v>
      </c>
      <c r="D16" s="307" t="s">
        <v>255</v>
      </c>
      <c r="E16" s="282" t="s">
        <v>256</v>
      </c>
      <c r="F16" s="302">
        <v>79.94</v>
      </c>
      <c r="G16" s="303">
        <v>1000</v>
      </c>
      <c r="H16" s="303">
        <f t="shared" si="0"/>
        <v>79940</v>
      </c>
      <c r="I16" s="282" t="s">
        <v>257</v>
      </c>
      <c r="J16" s="302">
        <v>83.7</v>
      </c>
    </row>
    <row r="17" spans="1:23">
      <c r="A17" s="649"/>
      <c r="B17" s="649"/>
      <c r="C17" s="306">
        <v>13</v>
      </c>
      <c r="D17" s="307" t="s">
        <v>258</v>
      </c>
      <c r="E17" s="282" t="s">
        <v>259</v>
      </c>
      <c r="F17" s="302">
        <v>94.460499999999996</v>
      </c>
      <c r="G17" s="303">
        <v>1000</v>
      </c>
      <c r="H17" s="303">
        <f t="shared" si="0"/>
        <v>94460.5</v>
      </c>
      <c r="I17" s="282" t="s">
        <v>260</v>
      </c>
      <c r="J17" s="302">
        <v>90</v>
      </c>
    </row>
    <row r="18" spans="1:23">
      <c r="A18" s="649"/>
      <c r="B18" s="649"/>
      <c r="C18" s="306">
        <v>14</v>
      </c>
      <c r="D18" s="307" t="s">
        <v>261</v>
      </c>
      <c r="E18" s="282" t="s">
        <v>262</v>
      </c>
      <c r="F18" s="302">
        <v>101.1798</v>
      </c>
      <c r="G18" s="303">
        <v>1000</v>
      </c>
      <c r="H18" s="303">
        <f t="shared" si="0"/>
        <v>101179.8</v>
      </c>
      <c r="I18" s="282" t="s">
        <v>263</v>
      </c>
      <c r="J18" s="302">
        <v>97.35</v>
      </c>
    </row>
    <row r="19" spans="1:23">
      <c r="A19" s="649"/>
      <c r="B19" s="649"/>
      <c r="C19" s="306">
        <v>15</v>
      </c>
      <c r="D19" s="307" t="s">
        <v>264</v>
      </c>
      <c r="E19" s="282" t="s">
        <v>265</v>
      </c>
      <c r="F19" s="302">
        <v>124.8034</v>
      </c>
      <c r="G19" s="303">
        <v>1000</v>
      </c>
      <c r="H19" s="303">
        <f t="shared" si="0"/>
        <v>124803.4</v>
      </c>
      <c r="I19" s="282" t="s">
        <v>266</v>
      </c>
      <c r="J19" s="302">
        <v>118.26</v>
      </c>
    </row>
    <row r="20" spans="1:23">
      <c r="A20" s="649"/>
      <c r="B20" s="649"/>
      <c r="C20" s="306">
        <v>16</v>
      </c>
      <c r="D20" s="307" t="s">
        <v>267</v>
      </c>
      <c r="E20" s="282" t="s">
        <v>268</v>
      </c>
      <c r="F20" s="302">
        <v>119.86369999999999</v>
      </c>
      <c r="G20" s="303">
        <v>1000</v>
      </c>
      <c r="H20" s="303">
        <f t="shared" si="0"/>
        <v>119863.7</v>
      </c>
      <c r="I20" s="282" t="s">
        <v>269</v>
      </c>
      <c r="J20" s="302">
        <v>125.55</v>
      </c>
    </row>
    <row r="21" spans="1:23">
      <c r="A21" s="649"/>
      <c r="B21" s="649"/>
      <c r="C21" s="306">
        <v>17</v>
      </c>
      <c r="D21" s="307" t="s">
        <v>270</v>
      </c>
      <c r="E21" s="282" t="s">
        <v>271</v>
      </c>
      <c r="F21" s="302">
        <v>152.39320000000001</v>
      </c>
      <c r="G21" s="303">
        <v>1000</v>
      </c>
      <c r="H21" s="303">
        <f t="shared" si="0"/>
        <v>152393.20000000001</v>
      </c>
      <c r="I21" s="282" t="s">
        <v>272</v>
      </c>
      <c r="J21" s="302">
        <v>150.72</v>
      </c>
    </row>
    <row r="22" spans="1:23">
      <c r="A22" s="649"/>
      <c r="B22" s="649"/>
      <c r="C22" s="306">
        <v>18</v>
      </c>
      <c r="D22" s="308" t="s">
        <v>273</v>
      </c>
      <c r="E22" s="309" t="s">
        <v>274</v>
      </c>
      <c r="F22" s="302">
        <v>86.43</v>
      </c>
      <c r="G22" s="303">
        <v>1000</v>
      </c>
      <c r="H22" s="303">
        <f t="shared" si="0"/>
        <v>86430</v>
      </c>
      <c r="I22" s="282" t="s">
        <v>275</v>
      </c>
      <c r="J22" s="302">
        <v>85.6</v>
      </c>
    </row>
    <row r="23" spans="1:23" ht="14.1">
      <c r="A23" s="649"/>
      <c r="B23" s="649"/>
      <c r="C23" s="310">
        <v>19</v>
      </c>
      <c r="D23" s="311" t="s">
        <v>276</v>
      </c>
      <c r="E23" s="139" t="s">
        <v>277</v>
      </c>
      <c r="F23" s="312">
        <f>244.8482/2</f>
        <v>122.4241</v>
      </c>
      <c r="G23" s="303">
        <v>1000</v>
      </c>
      <c r="H23" s="303">
        <f t="shared" si="0"/>
        <v>122424.09999999999</v>
      </c>
      <c r="I23" s="282" t="s">
        <v>238</v>
      </c>
      <c r="J23" s="302" t="s">
        <v>238</v>
      </c>
    </row>
    <row r="24" spans="1:23" ht="14.1">
      <c r="A24" s="649"/>
      <c r="B24" s="649"/>
      <c r="C24" s="310" t="s">
        <v>429</v>
      </c>
      <c r="D24" s="311" t="s">
        <v>278</v>
      </c>
      <c r="E24" s="139" t="s">
        <v>279</v>
      </c>
      <c r="F24" s="312">
        <f>244.8482/2</f>
        <v>122.4241</v>
      </c>
      <c r="G24" s="303">
        <v>1000</v>
      </c>
      <c r="H24" s="303">
        <f t="shared" si="0"/>
        <v>122424.09999999999</v>
      </c>
      <c r="I24" s="282" t="s">
        <v>238</v>
      </c>
      <c r="J24" s="302" t="s">
        <v>238</v>
      </c>
    </row>
    <row r="25" spans="1:23" s="305" customFormat="1" ht="13.5" thickBot="1">
      <c r="A25" s="315"/>
      <c r="B25" s="316"/>
      <c r="C25" s="322"/>
      <c r="D25" s="322"/>
      <c r="E25" s="322"/>
      <c r="F25" s="323">
        <f>+SUM(F16:F23)</f>
        <v>881.49469999999997</v>
      </c>
      <c r="G25" s="322"/>
      <c r="H25" s="324">
        <f>+SUM(H16:H24)</f>
        <v>1003918.7999999999</v>
      </c>
      <c r="I25" s="322"/>
      <c r="J25" s="325"/>
    </row>
    <row r="26" spans="1:23" ht="44.1" thickBot="1">
      <c r="A26" s="649" t="s">
        <v>430</v>
      </c>
      <c r="B26" s="649"/>
      <c r="C26" s="306">
        <v>20</v>
      </c>
      <c r="D26" s="307" t="s">
        <v>282</v>
      </c>
      <c r="E26" s="313" t="s">
        <v>283</v>
      </c>
      <c r="F26" s="302">
        <v>119.7021</v>
      </c>
      <c r="G26" s="303">
        <v>600</v>
      </c>
      <c r="H26" s="303">
        <f>+F26*G26</f>
        <v>71821.259999999995</v>
      </c>
      <c r="I26" s="313" t="s">
        <v>238</v>
      </c>
      <c r="J26" s="302" t="s">
        <v>238</v>
      </c>
      <c r="O26" s="338" t="s">
        <v>426</v>
      </c>
      <c r="P26" s="338" t="s">
        <v>200</v>
      </c>
      <c r="Q26" s="338" t="s">
        <v>201</v>
      </c>
      <c r="R26" s="338" t="s">
        <v>202</v>
      </c>
      <c r="S26" s="338" t="s">
        <v>431</v>
      </c>
      <c r="T26" s="338" t="s">
        <v>432</v>
      </c>
      <c r="U26" s="338" t="s">
        <v>428</v>
      </c>
      <c r="V26" s="338" t="s">
        <v>216</v>
      </c>
      <c r="W26" s="338" t="s">
        <v>433</v>
      </c>
    </row>
    <row r="27" spans="1:23" ht="15" thickBot="1">
      <c r="A27" s="649"/>
      <c r="B27" s="649"/>
      <c r="C27" s="306"/>
      <c r="D27" s="307"/>
      <c r="E27" s="313"/>
      <c r="F27" s="302"/>
      <c r="G27" s="303"/>
      <c r="H27" s="303"/>
      <c r="I27" s="313"/>
      <c r="J27" s="302"/>
      <c r="O27" s="641" t="s">
        <v>430</v>
      </c>
      <c r="P27" s="339">
        <v>20</v>
      </c>
      <c r="Q27" s="339" t="s">
        <v>284</v>
      </c>
      <c r="R27" s="339" t="s">
        <v>434</v>
      </c>
      <c r="S27" s="339">
        <v>99.24</v>
      </c>
      <c r="T27" s="344">
        <v>600</v>
      </c>
      <c r="U27" s="345">
        <v>71821.259999999995</v>
      </c>
      <c r="V27" s="339" t="s">
        <v>435</v>
      </c>
      <c r="W27" s="339">
        <v>123.5</v>
      </c>
    </row>
    <row r="28" spans="1:23" ht="29.45" thickBot="1">
      <c r="A28" s="649"/>
      <c r="B28" s="649"/>
      <c r="C28" s="306">
        <v>21</v>
      </c>
      <c r="D28" s="307" t="s">
        <v>284</v>
      </c>
      <c r="E28" s="282" t="s">
        <v>285</v>
      </c>
      <c r="F28" s="302">
        <v>99.241600000000005</v>
      </c>
      <c r="G28" s="303">
        <v>600</v>
      </c>
      <c r="H28" s="303">
        <f t="shared" ref="H28:H76" si="1">+F28*G28</f>
        <v>59544.960000000006</v>
      </c>
      <c r="I28" s="282" t="s">
        <v>286</v>
      </c>
      <c r="J28" s="302">
        <v>122.5</v>
      </c>
      <c r="O28" s="642"/>
      <c r="P28" s="340">
        <v>21</v>
      </c>
      <c r="Q28" s="340" t="s">
        <v>282</v>
      </c>
      <c r="R28" s="340" t="s">
        <v>283</v>
      </c>
      <c r="S28" s="340">
        <v>98.72</v>
      </c>
      <c r="T28" s="346">
        <v>600</v>
      </c>
      <c r="U28" s="347">
        <v>59544.960000000006</v>
      </c>
      <c r="V28" s="340" t="s">
        <v>238</v>
      </c>
      <c r="W28" s="340" t="s">
        <v>238</v>
      </c>
    </row>
    <row r="29" spans="1:23" ht="15" thickBot="1">
      <c r="A29" s="649"/>
      <c r="B29" s="649"/>
      <c r="C29" s="306">
        <v>22</v>
      </c>
      <c r="D29" s="307" t="s">
        <v>287</v>
      </c>
      <c r="E29" s="282" t="s">
        <v>288</v>
      </c>
      <c r="F29" s="302">
        <v>99.2423</v>
      </c>
      <c r="G29" s="303">
        <v>600</v>
      </c>
      <c r="H29" s="303">
        <f t="shared" si="1"/>
        <v>59545.38</v>
      </c>
      <c r="I29" s="282" t="s">
        <v>289</v>
      </c>
      <c r="J29" s="302">
        <v>98</v>
      </c>
      <c r="O29" s="642"/>
      <c r="P29" s="339">
        <v>22</v>
      </c>
      <c r="Q29" s="339" t="s">
        <v>284</v>
      </c>
      <c r="R29" s="339" t="s">
        <v>434</v>
      </c>
      <c r="S29" s="339">
        <v>99.24</v>
      </c>
      <c r="T29" s="344">
        <v>600</v>
      </c>
      <c r="U29" s="345">
        <v>59545.38</v>
      </c>
      <c r="V29" s="339" t="s">
        <v>435</v>
      </c>
      <c r="W29" s="339">
        <v>123.5</v>
      </c>
    </row>
    <row r="30" spans="1:23" ht="15" thickBot="1">
      <c r="A30" s="649"/>
      <c r="B30" s="649"/>
      <c r="C30" s="306">
        <v>23</v>
      </c>
      <c r="D30" s="307" t="s">
        <v>290</v>
      </c>
      <c r="E30" s="282" t="s">
        <v>291</v>
      </c>
      <c r="F30" s="302">
        <v>99.238699999999994</v>
      </c>
      <c r="G30" s="303">
        <v>600</v>
      </c>
      <c r="H30" s="303">
        <f t="shared" si="1"/>
        <v>59543.219999999994</v>
      </c>
      <c r="I30" s="282" t="s">
        <v>238</v>
      </c>
      <c r="J30" s="302" t="s">
        <v>238</v>
      </c>
      <c r="O30" s="642"/>
      <c r="P30" s="340">
        <v>23</v>
      </c>
      <c r="Q30" s="340" t="s">
        <v>436</v>
      </c>
      <c r="R30" s="340" t="s">
        <v>437</v>
      </c>
      <c r="S30" s="340">
        <v>99.21</v>
      </c>
      <c r="T30" s="346">
        <v>600</v>
      </c>
      <c r="U30" s="347">
        <v>59543.219999999994</v>
      </c>
      <c r="V30" s="340" t="s">
        <v>438</v>
      </c>
      <c r="W30" s="340">
        <v>125.2</v>
      </c>
    </row>
    <row r="31" spans="1:23" ht="15" thickBot="1">
      <c r="A31" s="649"/>
      <c r="B31" s="649"/>
      <c r="C31" s="306">
        <v>24</v>
      </c>
      <c r="D31" s="307" t="s">
        <v>292</v>
      </c>
      <c r="E31" s="282" t="s">
        <v>293</v>
      </c>
      <c r="F31" s="302">
        <v>99.245800000000003</v>
      </c>
      <c r="G31" s="303">
        <v>600</v>
      </c>
      <c r="H31" s="303">
        <f t="shared" si="1"/>
        <v>59547.48</v>
      </c>
      <c r="I31" s="282" t="s">
        <v>238</v>
      </c>
      <c r="J31" s="302" t="s">
        <v>238</v>
      </c>
      <c r="O31" s="642"/>
      <c r="P31" s="339">
        <v>24</v>
      </c>
      <c r="Q31" s="339" t="s">
        <v>287</v>
      </c>
      <c r="R31" s="339" t="s">
        <v>439</v>
      </c>
      <c r="S31" s="339">
        <v>99.21</v>
      </c>
      <c r="T31" s="344">
        <v>600</v>
      </c>
      <c r="U31" s="345">
        <v>59547.48</v>
      </c>
      <c r="V31" s="339" t="s">
        <v>440</v>
      </c>
      <c r="W31" s="339">
        <v>130.5</v>
      </c>
    </row>
    <row r="32" spans="1:23" ht="15" thickBot="1">
      <c r="A32" s="649"/>
      <c r="B32" s="649"/>
      <c r="C32" s="306">
        <v>25</v>
      </c>
      <c r="D32" s="307" t="s">
        <v>294</v>
      </c>
      <c r="E32" s="282" t="s">
        <v>295</v>
      </c>
      <c r="F32" s="302">
        <v>99.241500000000002</v>
      </c>
      <c r="G32" s="303">
        <v>600</v>
      </c>
      <c r="H32" s="303">
        <f t="shared" si="1"/>
        <v>59544.9</v>
      </c>
      <c r="I32" s="282" t="s">
        <v>296</v>
      </c>
      <c r="J32" s="302">
        <v>98</v>
      </c>
      <c r="O32" s="642"/>
      <c r="P32" s="340">
        <v>25</v>
      </c>
      <c r="Q32" s="340" t="s">
        <v>441</v>
      </c>
      <c r="R32" s="340" t="s">
        <v>442</v>
      </c>
      <c r="S32" s="340">
        <v>99.24</v>
      </c>
      <c r="T32" s="346">
        <v>600</v>
      </c>
      <c r="U32" s="347">
        <v>59544.9</v>
      </c>
      <c r="V32" s="340" t="s">
        <v>443</v>
      </c>
      <c r="W32" s="340">
        <v>95.2</v>
      </c>
    </row>
    <row r="33" spans="1:23" ht="29.45" thickBot="1">
      <c r="A33" s="649"/>
      <c r="B33" s="649"/>
      <c r="C33" s="306">
        <v>26</v>
      </c>
      <c r="D33" s="307" t="s">
        <v>297</v>
      </c>
      <c r="E33" s="282" t="s">
        <v>298</v>
      </c>
      <c r="F33" s="302">
        <v>99.241500000000002</v>
      </c>
      <c r="G33" s="303">
        <v>600</v>
      </c>
      <c r="H33" s="303">
        <f t="shared" si="1"/>
        <v>59544.9</v>
      </c>
      <c r="I33" s="282" t="s">
        <v>299</v>
      </c>
      <c r="J33" s="302">
        <v>98</v>
      </c>
      <c r="O33" s="642"/>
      <c r="P33" s="339">
        <v>26</v>
      </c>
      <c r="Q33" s="339" t="s">
        <v>444</v>
      </c>
      <c r="R33" s="339" t="s">
        <v>445</v>
      </c>
      <c r="S33" s="339">
        <v>98.91</v>
      </c>
      <c r="T33" s="344">
        <v>600</v>
      </c>
      <c r="U33" s="345">
        <v>59544.9</v>
      </c>
      <c r="V33" s="339" t="s">
        <v>446</v>
      </c>
      <c r="W33" s="339" t="s">
        <v>304</v>
      </c>
    </row>
    <row r="34" spans="1:23" ht="29.45" thickBot="1">
      <c r="A34" s="649"/>
      <c r="B34" s="649"/>
      <c r="C34" s="306">
        <v>27</v>
      </c>
      <c r="D34" s="307" t="s">
        <v>300</v>
      </c>
      <c r="E34" s="282" t="s">
        <v>301</v>
      </c>
      <c r="F34" s="302">
        <v>99.241299999999995</v>
      </c>
      <c r="G34" s="303">
        <v>600</v>
      </c>
      <c r="H34" s="303">
        <f t="shared" si="1"/>
        <v>59544.78</v>
      </c>
      <c r="I34" s="282" t="s">
        <v>302</v>
      </c>
      <c r="J34" s="302">
        <v>98</v>
      </c>
      <c r="O34" s="642"/>
      <c r="P34" s="340">
        <v>27</v>
      </c>
      <c r="Q34" s="340" t="s">
        <v>447</v>
      </c>
      <c r="R34" s="340" t="s">
        <v>448</v>
      </c>
      <c r="S34" s="340">
        <v>98.91</v>
      </c>
      <c r="T34" s="346">
        <v>600</v>
      </c>
      <c r="U34" s="347">
        <v>59544.78</v>
      </c>
      <c r="V34" s="340" t="s">
        <v>449</v>
      </c>
      <c r="W34" s="340" t="s">
        <v>304</v>
      </c>
    </row>
    <row r="35" spans="1:23" ht="29.45" thickBot="1">
      <c r="A35" s="649"/>
      <c r="B35" s="649"/>
      <c r="C35" s="306">
        <v>28</v>
      </c>
      <c r="D35" s="307" t="s">
        <v>300</v>
      </c>
      <c r="E35" s="282" t="s">
        <v>301</v>
      </c>
      <c r="F35" s="302">
        <v>98.1755</v>
      </c>
      <c r="G35" s="303">
        <v>600</v>
      </c>
      <c r="H35" s="303">
        <f t="shared" si="1"/>
        <v>58905.3</v>
      </c>
      <c r="I35" s="282" t="s">
        <v>303</v>
      </c>
      <c r="J35" s="302" t="s">
        <v>304</v>
      </c>
      <c r="O35" s="642"/>
      <c r="P35" s="339">
        <v>28</v>
      </c>
      <c r="Q35" s="339" t="s">
        <v>450</v>
      </c>
      <c r="R35" s="339" t="s">
        <v>451</v>
      </c>
      <c r="S35" s="339">
        <v>98.91</v>
      </c>
      <c r="T35" s="344">
        <v>600</v>
      </c>
      <c r="U35" s="345">
        <v>58905.3</v>
      </c>
      <c r="V35" s="339" t="s">
        <v>452</v>
      </c>
      <c r="W35" s="339" t="s">
        <v>304</v>
      </c>
    </row>
    <row r="36" spans="1:23" ht="29.45" thickBot="1">
      <c r="A36" s="649"/>
      <c r="B36" s="649"/>
      <c r="C36" s="306">
        <v>29</v>
      </c>
      <c r="D36" s="307" t="s">
        <v>305</v>
      </c>
      <c r="E36" s="282" t="s">
        <v>306</v>
      </c>
      <c r="F36" s="302">
        <v>96.909899999999993</v>
      </c>
      <c r="G36" s="303">
        <v>600</v>
      </c>
      <c r="H36" s="303">
        <f t="shared" si="1"/>
        <v>58145.939999999995</v>
      </c>
      <c r="I36" s="282" t="s">
        <v>307</v>
      </c>
      <c r="J36" s="302">
        <v>96.95</v>
      </c>
      <c r="O36" s="642"/>
      <c r="P36" s="340">
        <v>29</v>
      </c>
      <c r="Q36" s="340" t="s">
        <v>453</v>
      </c>
      <c r="R36" s="340" t="s">
        <v>454</v>
      </c>
      <c r="S36" s="340">
        <v>98.91</v>
      </c>
      <c r="T36" s="346">
        <v>600</v>
      </c>
      <c r="U36" s="347">
        <v>58145.939999999995</v>
      </c>
      <c r="V36" s="340" t="s">
        <v>455</v>
      </c>
      <c r="W36" s="340" t="s">
        <v>304</v>
      </c>
    </row>
    <row r="37" spans="1:23" ht="29.45" thickBot="1">
      <c r="A37" s="649"/>
      <c r="B37" s="649"/>
      <c r="C37" s="306">
        <v>30</v>
      </c>
      <c r="D37" s="307" t="s">
        <v>308</v>
      </c>
      <c r="E37" s="282" t="s">
        <v>309</v>
      </c>
      <c r="F37" s="302">
        <v>96.314099999999996</v>
      </c>
      <c r="G37" s="303">
        <v>600</v>
      </c>
      <c r="H37" s="303">
        <f t="shared" si="1"/>
        <v>57788.46</v>
      </c>
      <c r="I37" s="282" t="s">
        <v>310</v>
      </c>
      <c r="J37" s="302">
        <v>98</v>
      </c>
      <c r="O37" s="642"/>
      <c r="P37" s="339">
        <v>30</v>
      </c>
      <c r="Q37" s="339" t="s">
        <v>456</v>
      </c>
      <c r="R37" s="339" t="s">
        <v>457</v>
      </c>
      <c r="S37" s="339">
        <v>98.91</v>
      </c>
      <c r="T37" s="344">
        <v>600</v>
      </c>
      <c r="U37" s="345">
        <v>57788.46</v>
      </c>
      <c r="V37" s="339" t="s">
        <v>458</v>
      </c>
      <c r="W37" s="339" t="s">
        <v>304</v>
      </c>
    </row>
    <row r="38" spans="1:23" ht="29.45" thickBot="1">
      <c r="A38" s="649"/>
      <c r="B38" s="649"/>
      <c r="C38" s="306">
        <v>31</v>
      </c>
      <c r="D38" s="307" t="s">
        <v>311</v>
      </c>
      <c r="E38" s="282" t="s">
        <v>312</v>
      </c>
      <c r="F38" s="302">
        <v>95.847800000000007</v>
      </c>
      <c r="G38" s="303">
        <v>600</v>
      </c>
      <c r="H38" s="303">
        <f t="shared" si="1"/>
        <v>57508.680000000008</v>
      </c>
      <c r="I38" s="282" t="s">
        <v>313</v>
      </c>
      <c r="J38" s="302">
        <v>94.85</v>
      </c>
      <c r="O38" s="642"/>
      <c r="P38" s="340">
        <v>31</v>
      </c>
      <c r="Q38" s="340" t="s">
        <v>459</v>
      </c>
      <c r="R38" s="340" t="s">
        <v>460</v>
      </c>
      <c r="S38" s="340">
        <v>98.91</v>
      </c>
      <c r="T38" s="346">
        <v>600</v>
      </c>
      <c r="U38" s="347">
        <v>57508.680000000008</v>
      </c>
      <c r="V38" s="340" t="s">
        <v>461</v>
      </c>
      <c r="W38" s="340" t="s">
        <v>304</v>
      </c>
    </row>
    <row r="39" spans="1:23" ht="29.45" thickBot="1">
      <c r="A39" s="649"/>
      <c r="B39" s="649"/>
      <c r="C39" s="306">
        <v>32</v>
      </c>
      <c r="D39" s="307" t="s">
        <v>314</v>
      </c>
      <c r="E39" s="282" t="s">
        <v>315</v>
      </c>
      <c r="F39" s="302">
        <v>95.723699999999994</v>
      </c>
      <c r="G39" s="303">
        <v>600</v>
      </c>
      <c r="H39" s="303">
        <f t="shared" si="1"/>
        <v>57434.219999999994</v>
      </c>
      <c r="I39" s="282" t="s">
        <v>316</v>
      </c>
      <c r="J39" s="302">
        <v>98</v>
      </c>
      <c r="O39" s="642"/>
      <c r="P39" s="339">
        <v>32</v>
      </c>
      <c r="Q39" s="339" t="s">
        <v>462</v>
      </c>
      <c r="R39" s="339" t="s">
        <v>463</v>
      </c>
      <c r="S39" s="339">
        <v>98.91</v>
      </c>
      <c r="T39" s="344">
        <v>600</v>
      </c>
      <c r="U39" s="345">
        <v>57434.219999999994</v>
      </c>
      <c r="V39" s="339" t="s">
        <v>464</v>
      </c>
      <c r="W39" s="339" t="s">
        <v>304</v>
      </c>
    </row>
    <row r="40" spans="1:23" ht="29.45" thickBot="1">
      <c r="A40" s="649"/>
      <c r="B40" s="649"/>
      <c r="C40" s="306">
        <v>33</v>
      </c>
      <c r="D40" s="307" t="s">
        <v>317</v>
      </c>
      <c r="E40" s="282" t="s">
        <v>318</v>
      </c>
      <c r="F40" s="302">
        <v>95.863799999999998</v>
      </c>
      <c r="G40" s="303">
        <v>600</v>
      </c>
      <c r="H40" s="303">
        <f t="shared" si="1"/>
        <v>57518.28</v>
      </c>
      <c r="I40" s="282" t="s">
        <v>319</v>
      </c>
      <c r="J40" s="302">
        <v>98</v>
      </c>
      <c r="O40" s="642"/>
      <c r="P40" s="340">
        <v>33</v>
      </c>
      <c r="Q40" s="340" t="s">
        <v>465</v>
      </c>
      <c r="R40" s="340" t="s">
        <v>466</v>
      </c>
      <c r="S40" s="340">
        <v>98.91</v>
      </c>
      <c r="T40" s="346">
        <v>600</v>
      </c>
      <c r="U40" s="347">
        <v>57518.28</v>
      </c>
      <c r="V40" s="340" t="s">
        <v>467</v>
      </c>
      <c r="W40" s="340" t="s">
        <v>304</v>
      </c>
    </row>
    <row r="41" spans="1:23" ht="29.45" thickBot="1">
      <c r="A41" s="649"/>
      <c r="B41" s="649"/>
      <c r="C41" s="306">
        <v>34</v>
      </c>
      <c r="D41" s="307" t="s">
        <v>320</v>
      </c>
      <c r="E41" s="282" t="s">
        <v>321</v>
      </c>
      <c r="F41" s="302">
        <v>96.027900000000002</v>
      </c>
      <c r="G41" s="303">
        <v>600</v>
      </c>
      <c r="H41" s="303">
        <f t="shared" si="1"/>
        <v>57616.74</v>
      </c>
      <c r="I41" s="282" t="s">
        <v>322</v>
      </c>
      <c r="J41" s="302">
        <v>98</v>
      </c>
      <c r="O41" s="642"/>
      <c r="P41" s="339">
        <v>34</v>
      </c>
      <c r="Q41" s="339" t="s">
        <v>468</v>
      </c>
      <c r="R41" s="339" t="s">
        <v>469</v>
      </c>
      <c r="S41" s="339">
        <v>98.91</v>
      </c>
      <c r="T41" s="344">
        <v>600</v>
      </c>
      <c r="U41" s="345">
        <v>57616.74</v>
      </c>
      <c r="V41" s="339" t="s">
        <v>470</v>
      </c>
      <c r="W41" s="339" t="s">
        <v>304</v>
      </c>
    </row>
    <row r="42" spans="1:23" ht="29.45" thickBot="1">
      <c r="A42" s="649"/>
      <c r="B42" s="649"/>
      <c r="C42" s="306">
        <v>35</v>
      </c>
      <c r="D42" s="307" t="s">
        <v>323</v>
      </c>
      <c r="E42" s="282" t="s">
        <v>324</v>
      </c>
      <c r="F42" s="302">
        <v>96.107299999999995</v>
      </c>
      <c r="G42" s="303">
        <v>600</v>
      </c>
      <c r="H42" s="303">
        <f t="shared" si="1"/>
        <v>57664.38</v>
      </c>
      <c r="I42" s="282" t="s">
        <v>325</v>
      </c>
      <c r="J42" s="302">
        <v>94.5</v>
      </c>
      <c r="O42" s="642"/>
      <c r="P42" s="340">
        <v>35</v>
      </c>
      <c r="Q42" s="340" t="s">
        <v>471</v>
      </c>
      <c r="R42" s="340" t="s">
        <v>472</v>
      </c>
      <c r="S42" s="340">
        <v>98.91</v>
      </c>
      <c r="T42" s="346">
        <v>600</v>
      </c>
      <c r="U42" s="347">
        <v>57664.38</v>
      </c>
      <c r="V42" s="340" t="s">
        <v>473</v>
      </c>
      <c r="W42" s="340" t="s">
        <v>304</v>
      </c>
    </row>
    <row r="43" spans="1:23" ht="29.45" thickBot="1">
      <c r="A43" s="649"/>
      <c r="B43" s="649"/>
      <c r="C43" s="306">
        <v>36</v>
      </c>
      <c r="D43" s="307" t="s">
        <v>326</v>
      </c>
      <c r="E43" s="282" t="s">
        <v>327</v>
      </c>
      <c r="F43" s="302">
        <v>96.193700000000007</v>
      </c>
      <c r="G43" s="303">
        <v>600</v>
      </c>
      <c r="H43" s="303">
        <f t="shared" si="1"/>
        <v>57716.22</v>
      </c>
      <c r="I43" s="282" t="s">
        <v>328</v>
      </c>
      <c r="J43" s="302">
        <v>94.8</v>
      </c>
      <c r="O43" s="642"/>
      <c r="P43" s="339">
        <v>36</v>
      </c>
      <c r="Q43" s="339" t="s">
        <v>474</v>
      </c>
      <c r="R43" s="339" t="s">
        <v>475</v>
      </c>
      <c r="S43" s="339">
        <v>98.91</v>
      </c>
      <c r="T43" s="344">
        <v>600</v>
      </c>
      <c r="U43" s="345">
        <v>57716.22</v>
      </c>
      <c r="V43" s="339" t="s">
        <v>476</v>
      </c>
      <c r="W43" s="339" t="s">
        <v>304</v>
      </c>
    </row>
    <row r="44" spans="1:23" ht="29.45" thickBot="1">
      <c r="A44" s="649"/>
      <c r="B44" s="649"/>
      <c r="C44" s="306">
        <v>37</v>
      </c>
      <c r="D44" s="307" t="s">
        <v>329</v>
      </c>
      <c r="E44" s="282" t="s">
        <v>330</v>
      </c>
      <c r="F44" s="302">
        <v>96.363799999999998</v>
      </c>
      <c r="G44" s="303">
        <v>600</v>
      </c>
      <c r="H44" s="303">
        <f t="shared" si="1"/>
        <v>57818.28</v>
      </c>
      <c r="I44" s="282" t="s">
        <v>331</v>
      </c>
      <c r="J44" s="302" t="s">
        <v>304</v>
      </c>
      <c r="O44" s="642"/>
      <c r="P44" s="340">
        <v>37</v>
      </c>
      <c r="Q44" s="340" t="s">
        <v>477</v>
      </c>
      <c r="R44" s="340" t="s">
        <v>478</v>
      </c>
      <c r="S44" s="340">
        <v>98.91</v>
      </c>
      <c r="T44" s="346">
        <v>600</v>
      </c>
      <c r="U44" s="347">
        <v>57818.28</v>
      </c>
      <c r="V44" s="340" t="s">
        <v>479</v>
      </c>
      <c r="W44" s="340" t="s">
        <v>304</v>
      </c>
    </row>
    <row r="45" spans="1:23" ht="29.45" thickBot="1">
      <c r="A45" s="649"/>
      <c r="B45" s="649"/>
      <c r="C45" s="306">
        <v>38</v>
      </c>
      <c r="D45" s="307" t="s">
        <v>332</v>
      </c>
      <c r="E45" s="282" t="s">
        <v>333</v>
      </c>
      <c r="F45" s="302">
        <v>96.406300000000002</v>
      </c>
      <c r="G45" s="303">
        <v>600</v>
      </c>
      <c r="H45" s="303">
        <f t="shared" si="1"/>
        <v>57843.78</v>
      </c>
      <c r="I45" s="282" t="s">
        <v>334</v>
      </c>
      <c r="J45" s="302">
        <v>95.2</v>
      </c>
      <c r="O45" s="642"/>
      <c r="P45" s="339">
        <v>38</v>
      </c>
      <c r="Q45" s="339" t="s">
        <v>480</v>
      </c>
      <c r="R45" s="339" t="s">
        <v>481</v>
      </c>
      <c r="S45" s="339">
        <v>98.91</v>
      </c>
      <c r="T45" s="344">
        <v>600</v>
      </c>
      <c r="U45" s="345">
        <v>57843.78</v>
      </c>
      <c r="V45" s="339" t="s">
        <v>482</v>
      </c>
      <c r="W45" s="339" t="s">
        <v>304</v>
      </c>
    </row>
    <row r="46" spans="1:23" ht="29.45" thickBot="1">
      <c r="A46" s="649"/>
      <c r="B46" s="649"/>
      <c r="C46" s="306">
        <v>39</v>
      </c>
      <c r="D46" s="307" t="s">
        <v>335</v>
      </c>
      <c r="E46" s="282" t="s">
        <v>336</v>
      </c>
      <c r="F46" s="302">
        <v>96.405500000000004</v>
      </c>
      <c r="G46" s="303">
        <v>600</v>
      </c>
      <c r="H46" s="303">
        <f t="shared" si="1"/>
        <v>57843.3</v>
      </c>
      <c r="I46" s="282" t="s">
        <v>238</v>
      </c>
      <c r="J46" s="302" t="s">
        <v>238</v>
      </c>
      <c r="O46" s="642"/>
      <c r="P46" s="340">
        <v>39</v>
      </c>
      <c r="Q46" s="340" t="s">
        <v>483</v>
      </c>
      <c r="R46" s="340" t="s">
        <v>484</v>
      </c>
      <c r="S46" s="340">
        <v>98.91</v>
      </c>
      <c r="T46" s="346">
        <v>600</v>
      </c>
      <c r="U46" s="347">
        <v>57843.3</v>
      </c>
      <c r="V46" s="340" t="s">
        <v>485</v>
      </c>
      <c r="W46" s="340" t="s">
        <v>304</v>
      </c>
    </row>
    <row r="47" spans="1:23" ht="29.45" thickBot="1">
      <c r="A47" s="649"/>
      <c r="B47" s="649"/>
      <c r="C47" s="306">
        <v>40</v>
      </c>
      <c r="D47" s="307" t="s">
        <v>337</v>
      </c>
      <c r="E47" s="282" t="s">
        <v>338</v>
      </c>
      <c r="F47" s="302">
        <v>96.407600000000002</v>
      </c>
      <c r="G47" s="303">
        <v>600</v>
      </c>
      <c r="H47" s="303">
        <f t="shared" si="1"/>
        <v>57844.56</v>
      </c>
      <c r="I47" s="282" t="s">
        <v>238</v>
      </c>
      <c r="J47" s="302" t="s">
        <v>238</v>
      </c>
      <c r="O47" s="642"/>
      <c r="P47" s="339">
        <v>40</v>
      </c>
      <c r="Q47" s="339" t="s">
        <v>486</v>
      </c>
      <c r="R47" s="339" t="s">
        <v>487</v>
      </c>
      <c r="S47" s="339">
        <v>98.91</v>
      </c>
      <c r="T47" s="344">
        <v>600</v>
      </c>
      <c r="U47" s="345">
        <v>57844.56</v>
      </c>
      <c r="V47" s="339" t="s">
        <v>488</v>
      </c>
      <c r="W47" s="339" t="s">
        <v>304</v>
      </c>
    </row>
    <row r="48" spans="1:23" ht="29.45" thickBot="1">
      <c r="A48" s="649"/>
      <c r="B48" s="649"/>
      <c r="C48" s="306">
        <v>41</v>
      </c>
      <c r="D48" s="307" t="s">
        <v>339</v>
      </c>
      <c r="E48" s="282" t="s">
        <v>340</v>
      </c>
      <c r="F48" s="302">
        <v>96.494900000000001</v>
      </c>
      <c r="G48" s="303">
        <v>600</v>
      </c>
      <c r="H48" s="303">
        <f t="shared" si="1"/>
        <v>57896.94</v>
      </c>
      <c r="I48" s="282" t="s">
        <v>341</v>
      </c>
      <c r="J48" s="302">
        <v>95.2</v>
      </c>
      <c r="O48" s="642"/>
      <c r="P48" s="340">
        <v>41</v>
      </c>
      <c r="Q48" s="340" t="s">
        <v>489</v>
      </c>
      <c r="R48" s="340" t="s">
        <v>490</v>
      </c>
      <c r="S48" s="340">
        <v>98.91</v>
      </c>
      <c r="T48" s="346">
        <v>600</v>
      </c>
      <c r="U48" s="347">
        <v>57896.94</v>
      </c>
      <c r="V48" s="340" t="s">
        <v>491</v>
      </c>
      <c r="W48" s="340" t="s">
        <v>304</v>
      </c>
    </row>
    <row r="49" spans="1:23" ht="29.45" thickBot="1">
      <c r="A49" s="649"/>
      <c r="B49" s="649"/>
      <c r="C49" s="306">
        <v>42</v>
      </c>
      <c r="D49" s="307" t="s">
        <v>342</v>
      </c>
      <c r="E49" s="282" t="s">
        <v>343</v>
      </c>
      <c r="F49" s="302">
        <v>97.8048</v>
      </c>
      <c r="G49" s="303">
        <v>600</v>
      </c>
      <c r="H49" s="303">
        <f t="shared" si="1"/>
        <v>58682.879999999997</v>
      </c>
      <c r="I49" s="282" t="s">
        <v>344</v>
      </c>
      <c r="J49" s="302">
        <v>98</v>
      </c>
      <c r="O49" s="642"/>
      <c r="P49" s="339">
        <v>42</v>
      </c>
      <c r="Q49" s="339" t="s">
        <v>492</v>
      </c>
      <c r="R49" s="339" t="s">
        <v>493</v>
      </c>
      <c r="S49" s="339">
        <v>98.91</v>
      </c>
      <c r="T49" s="344">
        <v>600</v>
      </c>
      <c r="U49" s="345">
        <v>58682.879999999997</v>
      </c>
      <c r="V49" s="339" t="s">
        <v>494</v>
      </c>
      <c r="W49" s="339" t="s">
        <v>304</v>
      </c>
    </row>
    <row r="50" spans="1:23" ht="29.45" thickBot="1">
      <c r="A50" s="649"/>
      <c r="B50" s="649"/>
      <c r="C50" s="306">
        <v>43</v>
      </c>
      <c r="D50" s="307" t="s">
        <v>345</v>
      </c>
      <c r="E50" s="282" t="s">
        <v>346</v>
      </c>
      <c r="F50" s="302">
        <v>99.165499999999994</v>
      </c>
      <c r="G50" s="303">
        <v>600</v>
      </c>
      <c r="H50" s="303">
        <f t="shared" si="1"/>
        <v>59499.299999999996</v>
      </c>
      <c r="I50" s="282" t="s">
        <v>347</v>
      </c>
      <c r="J50" s="302">
        <v>96.6</v>
      </c>
      <c r="O50" s="642"/>
      <c r="P50" s="340">
        <v>43</v>
      </c>
      <c r="Q50" s="340" t="s">
        <v>495</v>
      </c>
      <c r="R50" s="340" t="s">
        <v>496</v>
      </c>
      <c r="S50" s="340">
        <v>98.91</v>
      </c>
      <c r="T50" s="346">
        <v>600</v>
      </c>
      <c r="U50" s="347">
        <v>59499.299999999996</v>
      </c>
      <c r="V50" s="340" t="s">
        <v>497</v>
      </c>
      <c r="W50" s="340" t="s">
        <v>304</v>
      </c>
    </row>
    <row r="51" spans="1:23" ht="29.45" thickBot="1">
      <c r="A51" s="649"/>
      <c r="B51" s="649"/>
      <c r="C51" s="306">
        <v>44</v>
      </c>
      <c r="D51" s="307" t="s">
        <v>348</v>
      </c>
      <c r="E51" s="282" t="s">
        <v>349</v>
      </c>
      <c r="F51" s="302">
        <v>99.165400000000005</v>
      </c>
      <c r="G51" s="303">
        <v>600</v>
      </c>
      <c r="H51" s="303">
        <f t="shared" si="1"/>
        <v>59499.240000000005</v>
      </c>
      <c r="I51" s="282" t="s">
        <v>350</v>
      </c>
      <c r="J51" s="302" t="s">
        <v>304</v>
      </c>
      <c r="O51" s="642"/>
      <c r="P51" s="339">
        <v>44</v>
      </c>
      <c r="Q51" s="339" t="s">
        <v>498</v>
      </c>
      <c r="R51" s="339" t="s">
        <v>499</v>
      </c>
      <c r="S51" s="339">
        <v>98.91</v>
      </c>
      <c r="T51" s="344">
        <v>600</v>
      </c>
      <c r="U51" s="345">
        <v>59499.240000000005</v>
      </c>
      <c r="V51" s="339" t="s">
        <v>500</v>
      </c>
      <c r="W51" s="339" t="s">
        <v>304</v>
      </c>
    </row>
    <row r="52" spans="1:23" ht="29.45" thickBot="1">
      <c r="A52" s="649"/>
      <c r="B52" s="649"/>
      <c r="C52" s="306">
        <v>45</v>
      </c>
      <c r="D52" s="307" t="s">
        <v>351</v>
      </c>
      <c r="E52" s="282" t="s">
        <v>352</v>
      </c>
      <c r="F52" s="302">
        <v>99.165300000000002</v>
      </c>
      <c r="G52" s="303">
        <v>600</v>
      </c>
      <c r="H52" s="303">
        <f t="shared" si="1"/>
        <v>59499.18</v>
      </c>
      <c r="I52" s="282" t="s">
        <v>353</v>
      </c>
      <c r="J52" s="302">
        <v>98</v>
      </c>
      <c r="O52" s="642"/>
      <c r="P52" s="340">
        <v>45</v>
      </c>
      <c r="Q52" s="340" t="s">
        <v>501</v>
      </c>
      <c r="R52" s="340" t="s">
        <v>502</v>
      </c>
      <c r="S52" s="340">
        <v>98.91</v>
      </c>
      <c r="T52" s="346">
        <v>600</v>
      </c>
      <c r="U52" s="347">
        <v>59499.18</v>
      </c>
      <c r="V52" s="340" t="s">
        <v>503</v>
      </c>
      <c r="W52" s="340" t="s">
        <v>304</v>
      </c>
    </row>
    <row r="53" spans="1:23" ht="29.45" thickBot="1">
      <c r="A53" s="649"/>
      <c r="B53" s="649"/>
      <c r="C53" s="306">
        <v>46</v>
      </c>
      <c r="D53" s="307" t="s">
        <v>354</v>
      </c>
      <c r="E53" s="282" t="s">
        <v>355</v>
      </c>
      <c r="F53" s="302">
        <v>99.165199999999999</v>
      </c>
      <c r="G53" s="303">
        <v>600</v>
      </c>
      <c r="H53" s="303">
        <f t="shared" si="1"/>
        <v>59499.12</v>
      </c>
      <c r="I53" s="282" t="s">
        <v>238</v>
      </c>
      <c r="J53" s="302" t="s">
        <v>238</v>
      </c>
      <c r="O53" s="642"/>
      <c r="P53" s="339">
        <v>46</v>
      </c>
      <c r="Q53" s="339" t="s">
        <v>504</v>
      </c>
      <c r="R53" s="339" t="s">
        <v>505</v>
      </c>
      <c r="S53" s="339">
        <v>98.91</v>
      </c>
      <c r="T53" s="344">
        <v>600</v>
      </c>
      <c r="U53" s="345">
        <v>59499.12</v>
      </c>
      <c r="V53" s="339" t="s">
        <v>506</v>
      </c>
      <c r="W53" s="339" t="s">
        <v>304</v>
      </c>
    </row>
    <row r="54" spans="1:23" ht="29.45" thickBot="1">
      <c r="A54" s="649"/>
      <c r="B54" s="649"/>
      <c r="C54" s="306">
        <v>47</v>
      </c>
      <c r="D54" s="307" t="s">
        <v>356</v>
      </c>
      <c r="E54" s="282" t="s">
        <v>357</v>
      </c>
      <c r="F54" s="302">
        <v>99.165199999999999</v>
      </c>
      <c r="G54" s="303">
        <v>600</v>
      </c>
      <c r="H54" s="303">
        <f t="shared" si="1"/>
        <v>59499.12</v>
      </c>
      <c r="I54" s="282" t="s">
        <v>358</v>
      </c>
      <c r="J54" s="302">
        <v>98</v>
      </c>
      <c r="O54" s="642"/>
      <c r="P54" s="340">
        <v>47</v>
      </c>
      <c r="Q54" s="340" t="s">
        <v>507</v>
      </c>
      <c r="R54" s="340" t="s">
        <v>508</v>
      </c>
      <c r="S54" s="340">
        <v>98.91</v>
      </c>
      <c r="T54" s="346">
        <v>600</v>
      </c>
      <c r="U54" s="347">
        <v>59499.12</v>
      </c>
      <c r="V54" s="340" t="s">
        <v>509</v>
      </c>
      <c r="W54" s="340" t="s">
        <v>304</v>
      </c>
    </row>
    <row r="55" spans="1:23" ht="29.45" thickBot="1">
      <c r="A55" s="649"/>
      <c r="B55" s="649"/>
      <c r="C55" s="306">
        <v>48</v>
      </c>
      <c r="D55" s="307" t="s">
        <v>359</v>
      </c>
      <c r="E55" s="282" t="s">
        <v>360</v>
      </c>
      <c r="F55" s="302">
        <v>99.165899999999993</v>
      </c>
      <c r="G55" s="303">
        <v>600</v>
      </c>
      <c r="H55" s="303">
        <f t="shared" si="1"/>
        <v>59499.539999999994</v>
      </c>
      <c r="I55" s="282" t="s">
        <v>361</v>
      </c>
      <c r="J55" s="302" t="s">
        <v>304</v>
      </c>
      <c r="O55" s="642"/>
      <c r="P55" s="339">
        <v>48</v>
      </c>
      <c r="Q55" s="339" t="s">
        <v>510</v>
      </c>
      <c r="R55" s="339" t="s">
        <v>511</v>
      </c>
      <c r="S55" s="339">
        <v>98.91</v>
      </c>
      <c r="T55" s="344">
        <v>600</v>
      </c>
      <c r="U55" s="345">
        <v>59499.539999999994</v>
      </c>
      <c r="V55" s="339" t="s">
        <v>512</v>
      </c>
      <c r="W55" s="339" t="s">
        <v>304</v>
      </c>
    </row>
    <row r="56" spans="1:23" ht="29.45" thickBot="1">
      <c r="A56" s="649"/>
      <c r="B56" s="649"/>
      <c r="C56" s="306">
        <v>49</v>
      </c>
      <c r="D56" s="307" t="s">
        <v>362</v>
      </c>
      <c r="E56" s="282" t="s">
        <v>363</v>
      </c>
      <c r="F56" s="302">
        <v>99.167100000000005</v>
      </c>
      <c r="G56" s="303">
        <v>600</v>
      </c>
      <c r="H56" s="303">
        <f t="shared" si="1"/>
        <v>59500.26</v>
      </c>
      <c r="I56" s="282" t="s">
        <v>238</v>
      </c>
      <c r="J56" s="302" t="s">
        <v>238</v>
      </c>
      <c r="O56" s="642"/>
      <c r="P56" s="340">
        <v>49</v>
      </c>
      <c r="Q56" s="340" t="s">
        <v>513</v>
      </c>
      <c r="R56" s="340" t="s">
        <v>514</v>
      </c>
      <c r="S56" s="340">
        <v>98.91</v>
      </c>
      <c r="T56" s="346">
        <v>600</v>
      </c>
      <c r="U56" s="347">
        <v>59500.26</v>
      </c>
      <c r="V56" s="340" t="s">
        <v>515</v>
      </c>
      <c r="W56" s="340" t="s">
        <v>304</v>
      </c>
    </row>
    <row r="57" spans="1:23" ht="29.45" thickBot="1">
      <c r="A57" s="649"/>
      <c r="B57" s="649"/>
      <c r="C57" s="306">
        <v>50</v>
      </c>
      <c r="D57" s="307" t="s">
        <v>364</v>
      </c>
      <c r="E57" s="282" t="s">
        <v>365</v>
      </c>
      <c r="F57" s="302">
        <v>99.165099999999995</v>
      </c>
      <c r="G57" s="303">
        <v>600</v>
      </c>
      <c r="H57" s="303">
        <f t="shared" si="1"/>
        <v>59499.06</v>
      </c>
      <c r="I57" s="282" t="s">
        <v>366</v>
      </c>
      <c r="J57" s="302">
        <v>98</v>
      </c>
      <c r="O57" s="642"/>
      <c r="P57" s="339">
        <v>50</v>
      </c>
      <c r="Q57" s="339" t="s">
        <v>516</v>
      </c>
      <c r="R57" s="339" t="s">
        <v>517</v>
      </c>
      <c r="S57" s="339">
        <v>98.91</v>
      </c>
      <c r="T57" s="344">
        <v>600</v>
      </c>
      <c r="U57" s="345">
        <v>59499.06</v>
      </c>
      <c r="V57" s="339" t="s">
        <v>518</v>
      </c>
      <c r="W57" s="339" t="s">
        <v>304</v>
      </c>
    </row>
    <row r="58" spans="1:23" ht="29.45" thickBot="1">
      <c r="A58" s="649"/>
      <c r="B58" s="649"/>
      <c r="C58" s="306">
        <v>51</v>
      </c>
      <c r="D58" s="307" t="s">
        <v>367</v>
      </c>
      <c r="E58" s="282" t="s">
        <v>368</v>
      </c>
      <c r="F58" s="302">
        <v>99.165000000000006</v>
      </c>
      <c r="G58" s="303">
        <v>600</v>
      </c>
      <c r="H58" s="303">
        <f t="shared" si="1"/>
        <v>59499.000000000007</v>
      </c>
      <c r="I58" s="282" t="s">
        <v>369</v>
      </c>
      <c r="J58" s="302">
        <v>98</v>
      </c>
      <c r="O58" s="642"/>
      <c r="P58" s="340">
        <v>51</v>
      </c>
      <c r="Q58" s="340" t="s">
        <v>519</v>
      </c>
      <c r="R58" s="340" t="s">
        <v>520</v>
      </c>
      <c r="S58" s="340">
        <v>98.91</v>
      </c>
      <c r="T58" s="346">
        <v>600</v>
      </c>
      <c r="U58" s="347">
        <v>59499.000000000007</v>
      </c>
      <c r="V58" s="340" t="s">
        <v>521</v>
      </c>
      <c r="W58" s="340" t="s">
        <v>304</v>
      </c>
    </row>
    <row r="59" spans="1:23" ht="29.45" thickBot="1">
      <c r="A59" s="649"/>
      <c r="B59" s="649"/>
      <c r="C59" s="306">
        <v>52</v>
      </c>
      <c r="D59" s="307" t="s">
        <v>370</v>
      </c>
      <c r="E59" s="282" t="s">
        <v>371</v>
      </c>
      <c r="F59" s="302">
        <v>50.966000000000001</v>
      </c>
      <c r="G59" s="303">
        <v>600</v>
      </c>
      <c r="H59" s="303">
        <f t="shared" si="1"/>
        <v>30579.600000000002</v>
      </c>
      <c r="I59" s="282" t="s">
        <v>372</v>
      </c>
      <c r="J59" s="302">
        <v>98</v>
      </c>
      <c r="O59" s="642"/>
      <c r="P59" s="339">
        <v>52</v>
      </c>
      <c r="Q59" s="339" t="s">
        <v>522</v>
      </c>
      <c r="R59" s="339" t="s">
        <v>523</v>
      </c>
      <c r="S59" s="339">
        <v>98.91</v>
      </c>
      <c r="T59" s="344">
        <v>600</v>
      </c>
      <c r="U59" s="345">
        <v>30579.600000000002</v>
      </c>
      <c r="V59" s="339" t="s">
        <v>524</v>
      </c>
      <c r="W59" s="339" t="s">
        <v>304</v>
      </c>
    </row>
    <row r="60" spans="1:23" ht="29.45" thickBot="1">
      <c r="A60" s="649"/>
      <c r="B60" s="649"/>
      <c r="C60" s="306">
        <v>53</v>
      </c>
      <c r="D60" s="307" t="s">
        <v>373</v>
      </c>
      <c r="E60" s="282" t="s">
        <v>374</v>
      </c>
      <c r="F60" s="302">
        <v>48.134999999999998</v>
      </c>
      <c r="G60" s="303">
        <v>600</v>
      </c>
      <c r="H60" s="303">
        <f t="shared" si="1"/>
        <v>28881</v>
      </c>
      <c r="I60" s="282" t="s">
        <v>238</v>
      </c>
      <c r="J60" s="302" t="s">
        <v>238</v>
      </c>
      <c r="O60" s="642"/>
      <c r="P60" s="340">
        <v>53</v>
      </c>
      <c r="Q60" s="340" t="s">
        <v>525</v>
      </c>
      <c r="R60" s="340" t="s">
        <v>526</v>
      </c>
      <c r="S60" s="340">
        <v>98.91</v>
      </c>
      <c r="T60" s="346">
        <v>600</v>
      </c>
      <c r="U60" s="347">
        <v>28881</v>
      </c>
      <c r="V60" s="340" t="s">
        <v>527</v>
      </c>
      <c r="W60" s="340" t="s">
        <v>304</v>
      </c>
    </row>
    <row r="61" spans="1:23" ht="29.45" thickBot="1">
      <c r="A61" s="649"/>
      <c r="B61" s="649"/>
      <c r="C61" s="306">
        <v>54</v>
      </c>
      <c r="D61" s="307" t="s">
        <v>375</v>
      </c>
      <c r="E61" s="313" t="s">
        <v>376</v>
      </c>
      <c r="F61" s="302">
        <v>99.099400000000003</v>
      </c>
      <c r="G61" s="303">
        <v>600</v>
      </c>
      <c r="H61" s="303">
        <f t="shared" si="1"/>
        <v>59459.64</v>
      </c>
      <c r="I61" s="313" t="s">
        <v>377</v>
      </c>
      <c r="J61" s="302" t="s">
        <v>304</v>
      </c>
      <c r="O61" s="642"/>
      <c r="P61" s="339">
        <v>54</v>
      </c>
      <c r="Q61" s="339" t="s">
        <v>528</v>
      </c>
      <c r="R61" s="339" t="s">
        <v>529</v>
      </c>
      <c r="S61" s="339">
        <v>98.91</v>
      </c>
      <c r="T61" s="344">
        <v>600</v>
      </c>
      <c r="U61" s="345">
        <v>59459.64</v>
      </c>
      <c r="V61" s="339" t="s">
        <v>530</v>
      </c>
      <c r="W61" s="339" t="s">
        <v>304</v>
      </c>
    </row>
    <row r="62" spans="1:23" ht="29.45" thickBot="1">
      <c r="A62" s="649"/>
      <c r="B62" s="649"/>
      <c r="C62" s="306">
        <v>55</v>
      </c>
      <c r="D62" s="307" t="s">
        <v>378</v>
      </c>
      <c r="E62" s="282" t="s">
        <v>379</v>
      </c>
      <c r="F62" s="302">
        <v>99.099100000000007</v>
      </c>
      <c r="G62" s="303">
        <v>600</v>
      </c>
      <c r="H62" s="303">
        <f t="shared" si="1"/>
        <v>59459.460000000006</v>
      </c>
      <c r="I62" s="282" t="s">
        <v>380</v>
      </c>
      <c r="J62" s="302">
        <v>98</v>
      </c>
      <c r="O62" s="642"/>
      <c r="P62" s="340">
        <v>55</v>
      </c>
      <c r="Q62" s="340" t="s">
        <v>531</v>
      </c>
      <c r="R62" s="340" t="s">
        <v>532</v>
      </c>
      <c r="S62" s="340">
        <v>98.91</v>
      </c>
      <c r="T62" s="346">
        <v>600</v>
      </c>
      <c r="U62" s="347">
        <v>59459.460000000006</v>
      </c>
      <c r="V62" s="340" t="s">
        <v>533</v>
      </c>
      <c r="W62" s="340" t="s">
        <v>304</v>
      </c>
    </row>
    <row r="63" spans="1:23" ht="29.45" thickBot="1">
      <c r="A63" s="649"/>
      <c r="B63" s="649"/>
      <c r="C63" s="306">
        <v>56</v>
      </c>
      <c r="D63" s="307" t="s">
        <v>381</v>
      </c>
      <c r="E63" s="282" t="s">
        <v>382</v>
      </c>
      <c r="F63" s="302">
        <v>99.099400000000003</v>
      </c>
      <c r="G63" s="303">
        <v>600</v>
      </c>
      <c r="H63" s="303">
        <f t="shared" si="1"/>
        <v>59459.64</v>
      </c>
      <c r="I63" s="282" t="s">
        <v>238</v>
      </c>
      <c r="J63" s="302" t="s">
        <v>238</v>
      </c>
      <c r="O63" s="642"/>
      <c r="P63" s="339">
        <v>56</v>
      </c>
      <c r="Q63" s="339" t="s">
        <v>534</v>
      </c>
      <c r="R63" s="339" t="s">
        <v>535</v>
      </c>
      <c r="S63" s="339">
        <v>98.91</v>
      </c>
      <c r="T63" s="344">
        <v>600</v>
      </c>
      <c r="U63" s="345">
        <v>59459.64</v>
      </c>
      <c r="V63" s="339" t="s">
        <v>536</v>
      </c>
      <c r="W63" s="339" t="s">
        <v>304</v>
      </c>
    </row>
    <row r="64" spans="1:23" ht="29.45" thickBot="1">
      <c r="A64" s="649"/>
      <c r="B64" s="649"/>
      <c r="C64" s="306">
        <v>57</v>
      </c>
      <c r="D64" s="307" t="s">
        <v>383</v>
      </c>
      <c r="E64" s="282" t="s">
        <v>384</v>
      </c>
      <c r="F64" s="302">
        <v>99.099699999999999</v>
      </c>
      <c r="G64" s="303">
        <v>600</v>
      </c>
      <c r="H64" s="303">
        <f t="shared" si="1"/>
        <v>59459.82</v>
      </c>
      <c r="I64" s="282" t="s">
        <v>385</v>
      </c>
      <c r="J64" s="302" t="s">
        <v>304</v>
      </c>
      <c r="O64" s="642"/>
      <c r="P64" s="340">
        <v>57</v>
      </c>
      <c r="Q64" s="340" t="s">
        <v>537</v>
      </c>
      <c r="R64" s="340" t="s">
        <v>538</v>
      </c>
      <c r="S64" s="340">
        <v>98.91</v>
      </c>
      <c r="T64" s="346">
        <v>600</v>
      </c>
      <c r="U64" s="347">
        <v>59459.82</v>
      </c>
      <c r="V64" s="340" t="s">
        <v>539</v>
      </c>
      <c r="W64" s="340" t="s">
        <v>304</v>
      </c>
    </row>
    <row r="65" spans="1:23" ht="29.45" thickBot="1">
      <c r="A65" s="649"/>
      <c r="B65" s="649"/>
      <c r="C65" s="306">
        <v>58</v>
      </c>
      <c r="D65" s="307" t="s">
        <v>386</v>
      </c>
      <c r="E65" s="282" t="s">
        <v>387</v>
      </c>
      <c r="F65" s="302">
        <v>99.099199999999996</v>
      </c>
      <c r="G65" s="303">
        <v>600</v>
      </c>
      <c r="H65" s="303">
        <f t="shared" si="1"/>
        <v>59459.519999999997</v>
      </c>
      <c r="I65" s="282" t="s">
        <v>388</v>
      </c>
      <c r="J65" s="302" t="s">
        <v>304</v>
      </c>
      <c r="O65" s="642"/>
      <c r="P65" s="339">
        <v>58</v>
      </c>
      <c r="Q65" s="339" t="s">
        <v>540</v>
      </c>
      <c r="R65" s="339" t="s">
        <v>541</v>
      </c>
      <c r="S65" s="339">
        <v>98.91</v>
      </c>
      <c r="T65" s="344">
        <v>600</v>
      </c>
      <c r="U65" s="345">
        <v>59459.519999999997</v>
      </c>
      <c r="V65" s="339" t="s">
        <v>542</v>
      </c>
      <c r="W65" s="339" t="s">
        <v>304</v>
      </c>
    </row>
    <row r="66" spans="1:23" ht="29.45" thickBot="1">
      <c r="A66" s="649"/>
      <c r="B66" s="649"/>
      <c r="C66" s="306">
        <v>59</v>
      </c>
      <c r="D66" s="307" t="s">
        <v>389</v>
      </c>
      <c r="E66" s="282" t="s">
        <v>390</v>
      </c>
      <c r="F66" s="302">
        <v>99.099299999999999</v>
      </c>
      <c r="G66" s="303">
        <v>600</v>
      </c>
      <c r="H66" s="303">
        <f t="shared" si="1"/>
        <v>59459.58</v>
      </c>
      <c r="I66" s="282" t="s">
        <v>391</v>
      </c>
      <c r="J66" s="302">
        <v>98</v>
      </c>
      <c r="O66" s="642"/>
      <c r="P66" s="340">
        <v>59</v>
      </c>
      <c r="Q66" s="340" t="s">
        <v>543</v>
      </c>
      <c r="R66" s="340" t="s">
        <v>544</v>
      </c>
      <c r="S66" s="340">
        <v>98.91</v>
      </c>
      <c r="T66" s="346">
        <v>600</v>
      </c>
      <c r="U66" s="347">
        <v>59459.58</v>
      </c>
      <c r="V66" s="340" t="s">
        <v>545</v>
      </c>
      <c r="W66" s="340" t="s">
        <v>304</v>
      </c>
    </row>
    <row r="67" spans="1:23" ht="29.45" thickBot="1">
      <c r="A67" s="649"/>
      <c r="B67" s="649"/>
      <c r="C67" s="306">
        <v>60</v>
      </c>
      <c r="D67" s="307" t="s">
        <v>392</v>
      </c>
      <c r="E67" s="282" t="s">
        <v>393</v>
      </c>
      <c r="F67" s="302">
        <v>99.100200000000001</v>
      </c>
      <c r="G67" s="303">
        <v>600</v>
      </c>
      <c r="H67" s="303">
        <f t="shared" si="1"/>
        <v>59460.12</v>
      </c>
      <c r="I67" s="282" t="s">
        <v>394</v>
      </c>
      <c r="J67" s="302">
        <v>95.5</v>
      </c>
      <c r="O67" s="642"/>
      <c r="P67" s="339">
        <v>60</v>
      </c>
      <c r="Q67" s="339" t="s">
        <v>546</v>
      </c>
      <c r="R67" s="339" t="s">
        <v>547</v>
      </c>
      <c r="S67" s="339">
        <v>98.91</v>
      </c>
      <c r="T67" s="344">
        <v>600</v>
      </c>
      <c r="U67" s="345">
        <v>59460.12</v>
      </c>
      <c r="V67" s="339" t="s">
        <v>548</v>
      </c>
      <c r="W67" s="339" t="s">
        <v>304</v>
      </c>
    </row>
    <row r="68" spans="1:23" ht="29.45" thickBot="1">
      <c r="A68" s="649"/>
      <c r="B68" s="649"/>
      <c r="C68" s="306">
        <v>61</v>
      </c>
      <c r="D68" s="307" t="s">
        <v>395</v>
      </c>
      <c r="E68" s="282" t="s">
        <v>396</v>
      </c>
      <c r="F68" s="302">
        <v>99.100200000000001</v>
      </c>
      <c r="G68" s="303">
        <v>600</v>
      </c>
      <c r="H68" s="303">
        <f t="shared" si="1"/>
        <v>59460.12</v>
      </c>
      <c r="I68" s="282" t="s">
        <v>238</v>
      </c>
      <c r="J68" s="302" t="s">
        <v>238</v>
      </c>
      <c r="O68" s="642"/>
      <c r="P68" s="340">
        <v>61</v>
      </c>
      <c r="Q68" s="340" t="s">
        <v>549</v>
      </c>
      <c r="R68" s="340" t="s">
        <v>550</v>
      </c>
      <c r="S68" s="340">
        <v>98.91</v>
      </c>
      <c r="T68" s="346">
        <v>600</v>
      </c>
      <c r="U68" s="347">
        <v>59460.12</v>
      </c>
      <c r="V68" s="340" t="s">
        <v>551</v>
      </c>
      <c r="W68" s="340" t="s">
        <v>304</v>
      </c>
    </row>
    <row r="69" spans="1:23" ht="29.45" thickBot="1">
      <c r="A69" s="649"/>
      <c r="B69" s="649"/>
      <c r="C69" s="306">
        <v>62</v>
      </c>
      <c r="D69" s="307" t="s">
        <v>397</v>
      </c>
      <c r="E69" s="282" t="s">
        <v>398</v>
      </c>
      <c r="F69" s="302">
        <v>99.100099999999998</v>
      </c>
      <c r="G69" s="303">
        <v>600</v>
      </c>
      <c r="H69" s="303">
        <f t="shared" si="1"/>
        <v>59460.06</v>
      </c>
      <c r="I69" s="282" t="s">
        <v>399</v>
      </c>
      <c r="J69" s="302" t="s">
        <v>304</v>
      </c>
      <c r="O69" s="642"/>
      <c r="P69" s="339">
        <v>62</v>
      </c>
      <c r="Q69" s="339" t="s">
        <v>552</v>
      </c>
      <c r="R69" s="339" t="s">
        <v>553</v>
      </c>
      <c r="S69" s="339">
        <v>98.91</v>
      </c>
      <c r="T69" s="344">
        <v>600</v>
      </c>
      <c r="U69" s="345">
        <v>59460.06</v>
      </c>
      <c r="V69" s="339" t="s">
        <v>554</v>
      </c>
      <c r="W69" s="339" t="s">
        <v>304</v>
      </c>
    </row>
    <row r="70" spans="1:23" ht="29.45" thickBot="1">
      <c r="A70" s="649"/>
      <c r="B70" s="649"/>
      <c r="C70" s="306">
        <v>63</v>
      </c>
      <c r="D70" s="307" t="s">
        <v>400</v>
      </c>
      <c r="E70" s="282" t="s">
        <v>401</v>
      </c>
      <c r="F70" s="302">
        <v>99.100099999999998</v>
      </c>
      <c r="G70" s="303">
        <v>600</v>
      </c>
      <c r="H70" s="303">
        <f t="shared" si="1"/>
        <v>59460.06</v>
      </c>
      <c r="I70" s="282" t="s">
        <v>238</v>
      </c>
      <c r="J70" s="302" t="s">
        <v>238</v>
      </c>
      <c r="O70" s="642"/>
      <c r="P70" s="340">
        <v>63</v>
      </c>
      <c r="Q70" s="340" t="s">
        <v>555</v>
      </c>
      <c r="R70" s="340" t="s">
        <v>556</v>
      </c>
      <c r="S70" s="340">
        <v>98.91</v>
      </c>
      <c r="T70" s="346">
        <v>600</v>
      </c>
      <c r="U70" s="347">
        <v>59460.06</v>
      </c>
      <c r="V70" s="340" t="s">
        <v>557</v>
      </c>
      <c r="W70" s="340" t="s">
        <v>304</v>
      </c>
    </row>
    <row r="71" spans="1:23" ht="29.45" thickBot="1">
      <c r="A71" s="649"/>
      <c r="B71" s="649"/>
      <c r="C71" s="306">
        <v>64</v>
      </c>
      <c r="D71" s="307" t="s">
        <v>402</v>
      </c>
      <c r="E71" s="282" t="s">
        <v>403</v>
      </c>
      <c r="F71" s="302">
        <v>99.100399999999993</v>
      </c>
      <c r="G71" s="303">
        <v>600</v>
      </c>
      <c r="H71" s="303">
        <f t="shared" si="1"/>
        <v>59460.24</v>
      </c>
      <c r="I71" s="282" t="s">
        <v>404</v>
      </c>
      <c r="J71" s="302" t="s">
        <v>304</v>
      </c>
      <c r="O71" s="642"/>
      <c r="P71" s="339">
        <v>64</v>
      </c>
      <c r="Q71" s="339" t="s">
        <v>558</v>
      </c>
      <c r="R71" s="339" t="s">
        <v>559</v>
      </c>
      <c r="S71" s="339">
        <v>98.91</v>
      </c>
      <c r="T71" s="344">
        <v>600</v>
      </c>
      <c r="U71" s="345">
        <v>59460.24</v>
      </c>
      <c r="V71" s="339" t="s">
        <v>560</v>
      </c>
      <c r="W71" s="339" t="s">
        <v>304</v>
      </c>
    </row>
    <row r="72" spans="1:23" ht="29.45" thickBot="1">
      <c r="A72" s="649"/>
      <c r="B72" s="649"/>
      <c r="C72" s="306">
        <v>65</v>
      </c>
      <c r="D72" s="307" t="s">
        <v>405</v>
      </c>
      <c r="E72" s="282" t="s">
        <v>406</v>
      </c>
      <c r="F72" s="302">
        <v>99.099500000000006</v>
      </c>
      <c r="G72" s="303">
        <v>600</v>
      </c>
      <c r="H72" s="303">
        <f t="shared" si="1"/>
        <v>59459.700000000004</v>
      </c>
      <c r="I72" s="282" t="s">
        <v>407</v>
      </c>
      <c r="J72" s="302" t="s">
        <v>304</v>
      </c>
      <c r="O72" s="642"/>
      <c r="P72" s="340">
        <v>65</v>
      </c>
      <c r="Q72" s="340" t="s">
        <v>561</v>
      </c>
      <c r="R72" s="340" t="s">
        <v>562</v>
      </c>
      <c r="S72" s="340">
        <v>98.91</v>
      </c>
      <c r="T72" s="346">
        <v>600</v>
      </c>
      <c r="U72" s="347">
        <v>59459.700000000004</v>
      </c>
      <c r="V72" s="340" t="s">
        <v>563</v>
      </c>
      <c r="W72" s="340" t="s">
        <v>304</v>
      </c>
    </row>
    <row r="73" spans="1:23" ht="15" thickBot="1">
      <c r="A73" s="649"/>
      <c r="B73" s="649"/>
      <c r="C73" s="306">
        <v>66</v>
      </c>
      <c r="D73" s="307" t="s">
        <v>408</v>
      </c>
      <c r="E73" s="282" t="s">
        <v>409</v>
      </c>
      <c r="F73" s="302">
        <v>99.099599999999995</v>
      </c>
      <c r="G73" s="303">
        <v>600</v>
      </c>
      <c r="H73" s="303">
        <f t="shared" si="1"/>
        <v>59459.759999999995</v>
      </c>
      <c r="I73" s="282" t="s">
        <v>410</v>
      </c>
      <c r="J73" s="302">
        <v>98</v>
      </c>
      <c r="O73" s="642"/>
      <c r="P73" s="339">
        <v>66</v>
      </c>
      <c r="Q73" s="339" t="s">
        <v>564</v>
      </c>
      <c r="R73" s="339" t="s">
        <v>565</v>
      </c>
      <c r="S73" s="339">
        <v>99.1</v>
      </c>
      <c r="T73" s="344">
        <v>600</v>
      </c>
      <c r="U73" s="345">
        <v>59459.759999999995</v>
      </c>
      <c r="V73" s="339" t="s">
        <v>416</v>
      </c>
      <c r="W73" s="339">
        <v>82</v>
      </c>
    </row>
    <row r="74" spans="1:23" ht="15" thickBot="1">
      <c r="A74" s="649"/>
      <c r="B74" s="649"/>
      <c r="C74" s="306">
        <v>67</v>
      </c>
      <c r="D74" s="307" t="s">
        <v>411</v>
      </c>
      <c r="E74" s="282" t="s">
        <v>412</v>
      </c>
      <c r="F74" s="302">
        <v>99.098500000000001</v>
      </c>
      <c r="G74" s="303">
        <v>600</v>
      </c>
      <c r="H74" s="303">
        <f t="shared" si="1"/>
        <v>59459.1</v>
      </c>
      <c r="I74" s="282" t="s">
        <v>413</v>
      </c>
      <c r="J74" s="302">
        <v>98</v>
      </c>
      <c r="O74" s="642"/>
      <c r="P74" s="340">
        <v>67</v>
      </c>
      <c r="Q74" s="340" t="s">
        <v>566</v>
      </c>
      <c r="R74" s="340" t="s">
        <v>567</v>
      </c>
      <c r="S74" s="340">
        <v>99.1</v>
      </c>
      <c r="T74" s="346">
        <v>600</v>
      </c>
      <c r="U74" s="347">
        <v>59459.1</v>
      </c>
      <c r="V74" s="340" t="s">
        <v>568</v>
      </c>
      <c r="W74" s="340">
        <v>83.2</v>
      </c>
    </row>
    <row r="75" spans="1:23" ht="15.95" thickBot="1">
      <c r="A75" s="649"/>
      <c r="B75" s="649"/>
      <c r="C75" s="310">
        <v>68</v>
      </c>
      <c r="D75" s="311" t="s">
        <v>414</v>
      </c>
      <c r="E75" s="139" t="s">
        <v>415</v>
      </c>
      <c r="F75" s="312">
        <v>99.098500000000001</v>
      </c>
      <c r="G75" s="303">
        <v>600</v>
      </c>
      <c r="H75" s="303">
        <f t="shared" si="1"/>
        <v>59459.1</v>
      </c>
      <c r="I75" s="139" t="s">
        <v>416</v>
      </c>
      <c r="J75" s="312">
        <v>98</v>
      </c>
      <c r="O75" s="642"/>
      <c r="P75" s="339">
        <v>68</v>
      </c>
      <c r="Q75" s="339" t="s">
        <v>564</v>
      </c>
      <c r="R75" s="339" t="s">
        <v>569</v>
      </c>
      <c r="S75" s="339">
        <v>99.1</v>
      </c>
      <c r="T75" s="344">
        <v>600</v>
      </c>
      <c r="U75" s="345">
        <v>59459.1</v>
      </c>
      <c r="V75" s="339" t="s">
        <v>570</v>
      </c>
      <c r="W75" s="339">
        <v>87.2</v>
      </c>
    </row>
    <row r="76" spans="1:23" ht="29.45" thickBot="1">
      <c r="A76" s="649"/>
      <c r="B76" s="649"/>
      <c r="C76" s="310">
        <v>69</v>
      </c>
      <c r="D76" s="311" t="s">
        <v>417</v>
      </c>
      <c r="E76" s="139" t="s">
        <v>418</v>
      </c>
      <c r="F76" s="312">
        <v>99.098500000000001</v>
      </c>
      <c r="G76" s="303">
        <v>600</v>
      </c>
      <c r="H76" s="303">
        <f t="shared" si="1"/>
        <v>59459.1</v>
      </c>
      <c r="I76" s="139" t="s">
        <v>419</v>
      </c>
      <c r="J76" s="312" t="s">
        <v>304</v>
      </c>
      <c r="O76" s="643"/>
      <c r="P76" s="340">
        <v>69</v>
      </c>
      <c r="Q76" s="340" t="s">
        <v>571</v>
      </c>
      <c r="R76" s="340" t="s">
        <v>418</v>
      </c>
      <c r="S76" s="340">
        <v>99.1</v>
      </c>
      <c r="T76" s="346">
        <v>600</v>
      </c>
      <c r="U76" s="347">
        <v>59459.1</v>
      </c>
      <c r="V76" s="340" t="s">
        <v>572</v>
      </c>
      <c r="W76" s="340" t="s">
        <v>304</v>
      </c>
    </row>
    <row r="77" spans="1:23" s="305" customFormat="1" ht="15" thickBot="1">
      <c r="A77" s="315"/>
      <c r="B77" s="316"/>
      <c r="C77" s="317"/>
      <c r="D77" s="317"/>
      <c r="E77" s="317"/>
      <c r="F77" s="318">
        <f>+SUM(F26:F76)</f>
        <v>4838.6238000000003</v>
      </c>
      <c r="G77" s="317"/>
      <c r="H77" s="319">
        <f>+SUM(H26:H76)</f>
        <v>2903174.2800000007</v>
      </c>
      <c r="I77" s="317"/>
      <c r="J77" s="316"/>
      <c r="O77" s="638" t="s">
        <v>573</v>
      </c>
      <c r="P77" s="639"/>
      <c r="Q77" s="640"/>
      <c r="R77" s="341"/>
      <c r="S77" s="342">
        <v>4388.62</v>
      </c>
      <c r="T77" s="341"/>
      <c r="U77" s="343">
        <v>29030174</v>
      </c>
      <c r="V77" s="341"/>
      <c r="W77" s="341"/>
    </row>
    <row r="78" spans="1:23" ht="15" thickBot="1">
      <c r="A78" s="644" t="s">
        <v>574</v>
      </c>
      <c r="B78" s="645"/>
      <c r="C78" s="645"/>
      <c r="D78" s="645"/>
      <c r="E78" s="645"/>
      <c r="F78" s="645"/>
      <c r="G78" s="645"/>
      <c r="H78" s="326">
        <f>+H4+H15+H25+H77</f>
        <v>77202521.879999995</v>
      </c>
      <c r="I78" s="327"/>
      <c r="J78" s="328"/>
      <c r="O78" s="342" t="s">
        <v>574</v>
      </c>
      <c r="P78" s="341"/>
      <c r="Q78" s="341"/>
      <c r="R78" s="341"/>
      <c r="S78" s="341"/>
      <c r="T78" s="341"/>
      <c r="U78" s="343">
        <v>77260244</v>
      </c>
      <c r="V78" s="341"/>
      <c r="W78" s="341"/>
    </row>
    <row r="79" spans="1:23">
      <c r="H79" s="314"/>
    </row>
  </sheetData>
  <mergeCells count="10">
    <mergeCell ref="O77:Q77"/>
    <mergeCell ref="O27:O76"/>
    <mergeCell ref="A78:G78"/>
    <mergeCell ref="A1:B1"/>
    <mergeCell ref="A5:A14"/>
    <mergeCell ref="B5:B14"/>
    <mergeCell ref="B16:B24"/>
    <mergeCell ref="B26:B76"/>
    <mergeCell ref="A16:A24"/>
    <mergeCell ref="A26:A76"/>
  </mergeCells>
  <dataValidations disablePrompts="1" count="1">
    <dataValidation type="list" allowBlank="1" showInputMessage="1" showErrorMessage="1" sqref="I75:J76" xr:uid="{48ACB04F-1C5E-40CF-A28A-C32EBDC570FD}">
      <formula1>#REF!</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ABC35-3517-41C0-AF8A-F3870400A511}">
  <dimension ref="A1:F13"/>
  <sheetViews>
    <sheetView workbookViewId="0">
      <selection sqref="A1:D11"/>
    </sheetView>
  </sheetViews>
  <sheetFormatPr defaultColWidth="11.42578125" defaultRowHeight="14.45"/>
  <cols>
    <col min="1" max="1" width="30.85546875" customWidth="1"/>
    <col min="2" max="3" width="11" bestFit="1" customWidth="1"/>
    <col min="4" max="4" width="11.42578125" bestFit="1" customWidth="1"/>
  </cols>
  <sheetData>
    <row r="1" spans="1:6">
      <c r="A1" s="273" t="s">
        <v>1</v>
      </c>
      <c r="B1" s="214" t="s">
        <v>102</v>
      </c>
      <c r="C1" s="214" t="s">
        <v>91</v>
      </c>
      <c r="D1" s="214" t="s">
        <v>92</v>
      </c>
    </row>
    <row r="2" spans="1:6">
      <c r="A2" s="650" t="s">
        <v>575</v>
      </c>
      <c r="B2" s="650"/>
      <c r="C2" s="650"/>
      <c r="D2" s="650"/>
    </row>
    <row r="3" spans="1:6">
      <c r="A3" s="74" t="s">
        <v>576</v>
      </c>
      <c r="B3" s="75">
        <f>+'00 Cuadro General'!B26</f>
        <v>13000</v>
      </c>
      <c r="C3" s="75">
        <f>+'00 Cuadro General'!B27</f>
        <v>13000</v>
      </c>
      <c r="D3" s="75">
        <f>+'00 Cuadro General'!B28</f>
        <v>13000</v>
      </c>
    </row>
    <row r="4" spans="1:6">
      <c r="A4" s="74" t="s">
        <v>21</v>
      </c>
      <c r="B4" s="355">
        <f>+'00 Cuadro General'!B15*0.35</f>
        <v>14434.699999999999</v>
      </c>
      <c r="C4" s="355"/>
      <c r="D4" s="355">
        <f>+'00 Cuadro General'!B15*0.65</f>
        <v>26807.3</v>
      </c>
    </row>
    <row r="5" spans="1:6">
      <c r="A5" s="74" t="s">
        <v>577</v>
      </c>
      <c r="B5" s="355"/>
      <c r="C5" s="355">
        <f>+'00 Cuadro General'!B16</f>
        <v>7795</v>
      </c>
      <c r="D5" s="355"/>
    </row>
    <row r="6" spans="1:6">
      <c r="A6" s="74" t="s">
        <v>24</v>
      </c>
      <c r="B6" s="355">
        <f>+'00 Cuadro General'!B17</f>
        <v>1325</v>
      </c>
      <c r="C6" s="355"/>
      <c r="D6" s="355"/>
    </row>
    <row r="7" spans="1:6">
      <c r="A7" s="74" t="s">
        <v>146</v>
      </c>
      <c r="B7" s="355">
        <f>+'00 Cuadro General'!B19</f>
        <v>3696</v>
      </c>
      <c r="C7" s="355"/>
      <c r="D7" s="355"/>
    </row>
    <row r="8" spans="1:6">
      <c r="A8" s="69" t="s">
        <v>28</v>
      </c>
      <c r="B8" s="355">
        <f>+'00 Cuadro General'!B21/3</f>
        <v>6294.6547506149</v>
      </c>
      <c r="C8" s="355">
        <f>+B8</f>
        <v>6294.6547506149</v>
      </c>
      <c r="D8" s="355">
        <f>+B8</f>
        <v>6294.6547506149</v>
      </c>
    </row>
    <row r="9" spans="1:6">
      <c r="A9" s="69" t="s">
        <v>29</v>
      </c>
      <c r="B9" s="355">
        <f>+'00 Cuadro General'!B22/3</f>
        <v>221.17999999999998</v>
      </c>
      <c r="C9" s="355">
        <f t="shared" ref="C9:C11" si="0">+B9</f>
        <v>221.17999999999998</v>
      </c>
      <c r="D9" s="355">
        <f t="shared" ref="D9:D11" si="1">+B9</f>
        <v>221.17999999999998</v>
      </c>
    </row>
    <row r="10" spans="1:6">
      <c r="A10" s="69" t="s">
        <v>30</v>
      </c>
      <c r="B10" s="355">
        <f>+'00 Cuadro General'!B23/3</f>
        <v>1730.6385827184242</v>
      </c>
      <c r="C10" s="355">
        <f t="shared" si="0"/>
        <v>1730.6385827184242</v>
      </c>
      <c r="D10" s="355">
        <f t="shared" si="1"/>
        <v>1730.6385827184242</v>
      </c>
    </row>
    <row r="11" spans="1:6">
      <c r="A11" s="69" t="s">
        <v>31</v>
      </c>
      <c r="B11" s="355">
        <f>+'00 Cuadro General'!B24/3</f>
        <v>800.86</v>
      </c>
      <c r="C11" s="355">
        <f t="shared" si="0"/>
        <v>800.86</v>
      </c>
      <c r="D11" s="355">
        <f t="shared" si="1"/>
        <v>800.86</v>
      </c>
    </row>
    <row r="12" spans="1:6">
      <c r="B12" s="8">
        <f>+SUM(B3:B11)</f>
        <v>41503.033333333326</v>
      </c>
      <c r="C12" s="8">
        <f t="shared" ref="C12:D12" si="2">+SUM(C3:C11)</f>
        <v>29842.333333333325</v>
      </c>
      <c r="D12" s="8">
        <f t="shared" si="2"/>
        <v>48854.633333333331</v>
      </c>
      <c r="E12" s="8">
        <f>+SUM(B12:D12)</f>
        <v>120199.99999999999</v>
      </c>
      <c r="F12" s="8"/>
    </row>
    <row r="13" spans="1:6">
      <c r="B13" s="73">
        <f>+B12/$E$12</f>
        <v>0.34528313921242371</v>
      </c>
      <c r="C13" s="73">
        <f t="shared" ref="C13:D13" si="3">+C12/$E$12</f>
        <v>0.24827232390460341</v>
      </c>
      <c r="D13" s="73">
        <f t="shared" si="3"/>
        <v>0.40644453688297283</v>
      </c>
    </row>
  </sheetData>
  <mergeCells count="1">
    <mergeCell ref="A2:D2"/>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5A90-4CD1-4FB4-A055-769F8E6DEDFF}">
  <dimension ref="A1:AU41"/>
  <sheetViews>
    <sheetView topLeftCell="A15" workbookViewId="0">
      <selection activeCell="E41" sqref="E41"/>
    </sheetView>
  </sheetViews>
  <sheetFormatPr defaultColWidth="11.42578125" defaultRowHeight="14.45"/>
  <cols>
    <col min="1" max="1" width="22.140625" bestFit="1" customWidth="1"/>
    <col min="4" max="4" width="11.42578125" bestFit="1" customWidth="1"/>
    <col min="5" max="32" width="11.42578125" customWidth="1"/>
  </cols>
  <sheetData>
    <row r="1" spans="1:47">
      <c r="A1" s="35"/>
      <c r="B1" s="36"/>
      <c r="C1" s="36"/>
      <c r="D1" s="36"/>
      <c r="E1" s="651" t="s">
        <v>578</v>
      </c>
      <c r="F1" s="652"/>
      <c r="G1" s="652"/>
      <c r="H1" s="652"/>
      <c r="I1" s="652"/>
      <c r="J1" s="652"/>
      <c r="K1" s="653"/>
      <c r="L1" s="651" t="s">
        <v>579</v>
      </c>
      <c r="M1" s="652"/>
      <c r="N1" s="652"/>
      <c r="O1" s="652"/>
      <c r="P1" s="652"/>
      <c r="Q1" s="653"/>
      <c r="R1" s="651" t="s">
        <v>580</v>
      </c>
      <c r="S1" s="652"/>
      <c r="T1" s="652"/>
      <c r="U1" s="652"/>
      <c r="V1" s="652"/>
      <c r="W1" s="652"/>
      <c r="X1" s="652"/>
      <c r="Y1" s="653"/>
      <c r="Z1" s="651" t="s">
        <v>581</v>
      </c>
      <c r="AA1" s="652"/>
      <c r="AB1" s="652"/>
      <c r="AC1" s="652"/>
      <c r="AD1" s="652"/>
      <c r="AE1" s="652"/>
      <c r="AF1" s="653"/>
      <c r="AG1" s="652" t="s">
        <v>582</v>
      </c>
      <c r="AH1" s="652"/>
      <c r="AI1" s="652"/>
      <c r="AJ1" s="652"/>
      <c r="AK1" s="652"/>
      <c r="AL1" s="652"/>
      <c r="AM1" s="653"/>
      <c r="AN1" s="651" t="s">
        <v>583</v>
      </c>
      <c r="AO1" s="652"/>
      <c r="AP1" s="652"/>
      <c r="AQ1" s="652"/>
      <c r="AR1" s="652"/>
      <c r="AS1" s="652"/>
      <c r="AT1" s="653"/>
    </row>
    <row r="2" spans="1:47">
      <c r="A2" s="2"/>
      <c r="E2" s="7" t="s">
        <v>584</v>
      </c>
      <c r="F2" s="248" t="s">
        <v>585</v>
      </c>
      <c r="G2" s="248" t="s">
        <v>586</v>
      </c>
      <c r="H2" s="248" t="s">
        <v>587</v>
      </c>
      <c r="I2" s="248" t="s">
        <v>588</v>
      </c>
      <c r="J2" s="248" t="s">
        <v>589</v>
      </c>
      <c r="K2" s="249" t="s">
        <v>590</v>
      </c>
      <c r="L2" s="7" t="s">
        <v>591</v>
      </c>
      <c r="M2" s="248" t="s">
        <v>585</v>
      </c>
      <c r="N2" s="248" t="s">
        <v>586</v>
      </c>
      <c r="O2" s="248" t="s">
        <v>588</v>
      </c>
      <c r="P2" s="248" t="s">
        <v>589</v>
      </c>
      <c r="Q2" s="249" t="s">
        <v>590</v>
      </c>
      <c r="R2" s="7" t="s">
        <v>592</v>
      </c>
      <c r="S2" s="248" t="s">
        <v>593</v>
      </c>
      <c r="T2" s="248" t="s">
        <v>585</v>
      </c>
      <c r="U2" s="248" t="s">
        <v>586</v>
      </c>
      <c r="V2" s="248" t="s">
        <v>587</v>
      </c>
      <c r="W2" s="248" t="s">
        <v>588</v>
      </c>
      <c r="X2" s="248" t="s">
        <v>589</v>
      </c>
      <c r="Y2" s="249" t="s">
        <v>590</v>
      </c>
      <c r="Z2" s="7" t="s">
        <v>592</v>
      </c>
      <c r="AA2" s="248" t="s">
        <v>593</v>
      </c>
      <c r="AB2" s="248" t="s">
        <v>585</v>
      </c>
      <c r="AC2" s="248" t="s">
        <v>586</v>
      </c>
      <c r="AD2" s="248" t="s">
        <v>588</v>
      </c>
      <c r="AE2" s="248" t="s">
        <v>589</v>
      </c>
      <c r="AF2" s="249" t="s">
        <v>590</v>
      </c>
      <c r="AG2" s="248" t="s">
        <v>592</v>
      </c>
      <c r="AH2" t="s">
        <v>593</v>
      </c>
      <c r="AI2" t="s">
        <v>585</v>
      </c>
      <c r="AJ2" s="248" t="s">
        <v>586</v>
      </c>
      <c r="AK2" s="248" t="s">
        <v>588</v>
      </c>
      <c r="AL2" s="248" t="s">
        <v>589</v>
      </c>
      <c r="AM2" s="249" t="s">
        <v>590</v>
      </c>
      <c r="AN2" s="7" t="s">
        <v>592</v>
      </c>
      <c r="AO2" t="s">
        <v>593</v>
      </c>
      <c r="AP2" t="s">
        <v>585</v>
      </c>
      <c r="AQ2" s="248" t="s">
        <v>586</v>
      </c>
      <c r="AR2" s="248" t="s">
        <v>588</v>
      </c>
      <c r="AS2" s="248" t="s">
        <v>589</v>
      </c>
      <c r="AT2" s="249" t="s">
        <v>590</v>
      </c>
    </row>
    <row r="3" spans="1:47">
      <c r="A3" s="214" t="s">
        <v>594</v>
      </c>
      <c r="B3" s="214" t="s">
        <v>595</v>
      </c>
      <c r="C3" s="214" t="s">
        <v>596</v>
      </c>
      <c r="D3" s="253" t="s">
        <v>597</v>
      </c>
      <c r="E3" s="7" t="s">
        <v>598</v>
      </c>
      <c r="F3" s="248" t="s">
        <v>598</v>
      </c>
      <c r="G3" s="248" t="s">
        <v>598</v>
      </c>
      <c r="H3" s="248" t="s">
        <v>598</v>
      </c>
      <c r="I3" s="248" t="s">
        <v>598</v>
      </c>
      <c r="J3" s="248" t="s">
        <v>598</v>
      </c>
      <c r="K3" s="249" t="s">
        <v>598</v>
      </c>
      <c r="L3" s="7" t="s">
        <v>598</v>
      </c>
      <c r="M3" s="248" t="s">
        <v>598</v>
      </c>
      <c r="N3" s="248" t="s">
        <v>598</v>
      </c>
      <c r="O3" s="248" t="s">
        <v>598</v>
      </c>
      <c r="P3" s="248" t="s">
        <v>598</v>
      </c>
      <c r="Q3" s="249" t="s">
        <v>598</v>
      </c>
      <c r="R3" s="7" t="s">
        <v>598</v>
      </c>
      <c r="S3" s="248" t="s">
        <v>598</v>
      </c>
      <c r="T3" s="248" t="s">
        <v>598</v>
      </c>
      <c r="U3" s="248" t="s">
        <v>598</v>
      </c>
      <c r="V3" s="248" t="s">
        <v>598</v>
      </c>
      <c r="W3" s="248" t="s">
        <v>598</v>
      </c>
      <c r="X3" s="248" t="s">
        <v>598</v>
      </c>
      <c r="Y3" s="249" t="s">
        <v>598</v>
      </c>
      <c r="Z3" s="7" t="s">
        <v>598</v>
      </c>
      <c r="AA3" s="248" t="s">
        <v>598</v>
      </c>
      <c r="AB3" s="248" t="s">
        <v>598</v>
      </c>
      <c r="AC3" s="248" t="s">
        <v>598</v>
      </c>
      <c r="AD3" s="248" t="s">
        <v>598</v>
      </c>
      <c r="AE3" s="248" t="s">
        <v>598</v>
      </c>
      <c r="AF3" s="249" t="s">
        <v>598</v>
      </c>
      <c r="AG3" s="248" t="s">
        <v>598</v>
      </c>
      <c r="AH3" s="248" t="s">
        <v>598</v>
      </c>
      <c r="AI3" s="248" t="s">
        <v>598</v>
      </c>
      <c r="AJ3" s="248" t="s">
        <v>598</v>
      </c>
      <c r="AK3" s="248" t="s">
        <v>598</v>
      </c>
      <c r="AL3" s="248" t="s">
        <v>598</v>
      </c>
      <c r="AM3" s="249" t="s">
        <v>598</v>
      </c>
      <c r="AN3" s="7" t="s">
        <v>598</v>
      </c>
      <c r="AO3" s="248" t="s">
        <v>598</v>
      </c>
      <c r="AP3" s="248" t="s">
        <v>598</v>
      </c>
      <c r="AQ3" s="248" t="s">
        <v>598</v>
      </c>
      <c r="AR3" s="248" t="s">
        <v>598</v>
      </c>
      <c r="AS3" s="248" t="s">
        <v>598</v>
      </c>
      <c r="AT3" s="249" t="s">
        <v>598</v>
      </c>
    </row>
    <row r="4" spans="1:47">
      <c r="A4" s="74" t="s">
        <v>599</v>
      </c>
      <c r="B4" s="74">
        <f>4.2+0.15</f>
        <v>4.3500000000000005</v>
      </c>
      <c r="C4" s="74">
        <f>+B4+0.3</f>
        <v>4.6500000000000004</v>
      </c>
      <c r="D4" s="254">
        <f>+C4</f>
        <v>4.6500000000000004</v>
      </c>
      <c r="E4" s="2">
        <v>3149</v>
      </c>
      <c r="F4">
        <v>1317.65</v>
      </c>
      <c r="G4">
        <v>778.82</v>
      </c>
      <c r="H4">
        <v>3245</v>
      </c>
      <c r="I4">
        <v>873.61</v>
      </c>
      <c r="J4" s="8">
        <v>1844.6</v>
      </c>
      <c r="K4" s="3">
        <v>1844.6</v>
      </c>
      <c r="L4" s="2">
        <v>3149</v>
      </c>
      <c r="M4" s="1">
        <f>1317.65-T4</f>
        <v>969.78891666666664</v>
      </c>
      <c r="N4" s="1">
        <f>778.82-U4</f>
        <v>511.34333333333336</v>
      </c>
      <c r="O4" s="1">
        <f>873.61-W4</f>
        <v>629.07483333333312</v>
      </c>
      <c r="P4" s="1">
        <f>1595.6-X4</f>
        <v>897.0766666666666</v>
      </c>
      <c r="Q4" s="18">
        <f>1595.6-Y4</f>
        <v>897.0766666666666</v>
      </c>
      <c r="R4" s="47">
        <f>('00 Cuadro General'!$F$97/2)/3+('00 Cuadro General'!$F$99-'10 COMERCIO'!$D$15)/2</f>
        <v>438.65065583333342</v>
      </c>
      <c r="S4" s="1">
        <f>('00 Cuadro General'!$F$97/2)/3+'00 Cuadro General'!$F$99/2</f>
        <v>446.73223013888895</v>
      </c>
      <c r="T4" s="1">
        <f>'00 Cuadro General'!$F$98/3+5.22</f>
        <v>347.86108333333351</v>
      </c>
      <c r="U4" s="1">
        <f>'00 Cuadro General'!$F$101/3+8.51</f>
        <v>267.47666666666669</v>
      </c>
      <c r="V4" s="1">
        <f>'11 EDIFICIO DE SERVICIOS'!E22+'11 EDIFICIO DE SERVICIOS'!M22+'11 EDIFICIO DE SERVICIOS'!S22</f>
        <v>743.6</v>
      </c>
      <c r="W4" s="1">
        <f>'00 Cuadro General'!$F$102/3+10.55+11.39</f>
        <v>244.53516666666684</v>
      </c>
      <c r="X4" s="1">
        <f>(('00 Cuadro General'!$F$105+'00 Cuadro General'!$F$106)/2)/3+35</f>
        <v>698.52333333333331</v>
      </c>
      <c r="Y4" s="1">
        <f>(('00 Cuadro General'!$F$105+'00 Cuadro General'!$F$106)/2)/3+35</f>
        <v>698.52333333333331</v>
      </c>
      <c r="Z4" s="2"/>
      <c r="AF4" s="3"/>
      <c r="AM4" s="3"/>
      <c r="AN4" s="2"/>
      <c r="AT4" s="3"/>
    </row>
    <row r="5" spans="1:47">
      <c r="A5" s="74" t="s">
        <v>600</v>
      </c>
      <c r="B5" s="74">
        <f>4.2+0.15</f>
        <v>4.3500000000000005</v>
      </c>
      <c r="C5" s="74">
        <f>+B5+0.3</f>
        <v>4.6500000000000004</v>
      </c>
      <c r="D5" s="254">
        <f>+C5+D4</f>
        <v>9.3000000000000007</v>
      </c>
      <c r="E5" s="2"/>
      <c r="K5" s="3"/>
      <c r="L5" s="2"/>
      <c r="Q5" s="3"/>
      <c r="R5" s="47">
        <f>('00 Cuadro General'!$F$97/2)/3</f>
        <v>384.20000000000005</v>
      </c>
      <c r="S5" s="1">
        <f>('00 Cuadro General'!$F$97/2)/3</f>
        <v>384.20000000000005</v>
      </c>
      <c r="T5" s="1">
        <f>'00 Cuadro General'!$F$98/3</f>
        <v>342.64108333333348</v>
      </c>
      <c r="U5" s="1">
        <f>'00 Cuadro General'!$F$101/3</f>
        <v>258.9666666666667</v>
      </c>
      <c r="V5" s="1"/>
      <c r="W5" s="1">
        <f>'00 Cuadro General'!$F$102/3</f>
        <v>222.59516666666681</v>
      </c>
      <c r="X5" s="1">
        <f>(('00 Cuadro General'!$F$105+'00 Cuadro General'!$F$106)/2)/3</f>
        <v>663.52333333333331</v>
      </c>
      <c r="Y5" s="1">
        <f>(('00 Cuadro General'!$F$105+'00 Cuadro General'!$F$106)/2)/3</f>
        <v>663.52333333333331</v>
      </c>
      <c r="Z5" s="47">
        <f>1248.15-R5</f>
        <v>863.95</v>
      </c>
      <c r="AA5" s="1">
        <f>1248.15-S5</f>
        <v>863.95</v>
      </c>
      <c r="AB5" s="1">
        <f>1317.65-T5</f>
        <v>975.00891666666666</v>
      </c>
      <c r="AC5" s="1">
        <f>778.82-U5</f>
        <v>519.85333333333335</v>
      </c>
      <c r="AD5" s="1">
        <f>873.61-W5</f>
        <v>651.01483333333317</v>
      </c>
      <c r="AE5" s="1">
        <f>1844-X5</f>
        <v>1180.4766666666667</v>
      </c>
      <c r="AF5" s="18">
        <f>1844-Y5</f>
        <v>1180.4766666666667</v>
      </c>
      <c r="AM5" s="3"/>
      <c r="AN5" s="2"/>
      <c r="AT5" s="3"/>
    </row>
    <row r="6" spans="1:47">
      <c r="A6" s="74" t="s">
        <v>601</v>
      </c>
      <c r="B6" s="74">
        <v>2.2999999999999998</v>
      </c>
      <c r="C6" s="74">
        <f>+B6+0.15</f>
        <v>2.4499999999999997</v>
      </c>
      <c r="D6" s="254">
        <f>+C6+D5</f>
        <v>11.75</v>
      </c>
      <c r="E6" s="2"/>
      <c r="K6" s="3"/>
      <c r="L6" s="2"/>
      <c r="Q6" s="3"/>
      <c r="R6" s="47">
        <f>('00 Cuadro General'!$F$97/2)/3</f>
        <v>384.20000000000005</v>
      </c>
      <c r="S6" s="1">
        <f>('00 Cuadro General'!$F$97/2)/3</f>
        <v>384.20000000000005</v>
      </c>
      <c r="T6" s="1">
        <f>'00 Cuadro General'!$F$98/3</f>
        <v>342.64108333333348</v>
      </c>
      <c r="U6" s="1">
        <f>'00 Cuadro General'!$F$101/3</f>
        <v>258.9666666666667</v>
      </c>
      <c r="V6" s="1"/>
      <c r="W6" s="1">
        <f>'00 Cuadro General'!$F$102/3</f>
        <v>222.59516666666681</v>
      </c>
      <c r="X6" s="1">
        <f>(('00 Cuadro General'!$F$105+'00 Cuadro General'!$F$106)/2)/3</f>
        <v>663.52333333333331</v>
      </c>
      <c r="Y6" s="1">
        <f>(('00 Cuadro General'!$F$105+'00 Cuadro General'!$F$106)/2)/3</f>
        <v>663.52333333333331</v>
      </c>
      <c r="Z6" s="2"/>
      <c r="AF6" s="3"/>
      <c r="AG6" s="1">
        <v>863.95</v>
      </c>
      <c r="AH6" s="1">
        <v>863.95</v>
      </c>
      <c r="AJ6" s="1">
        <v>520.42000000000007</v>
      </c>
      <c r="AL6" s="8">
        <v>567.14333333333332</v>
      </c>
      <c r="AM6" s="10">
        <v>567.14333333333332</v>
      </c>
      <c r="AN6" s="2"/>
      <c r="AP6">
        <v>972.13000000000011</v>
      </c>
      <c r="AR6">
        <v>648.9</v>
      </c>
      <c r="AS6">
        <v>619.6</v>
      </c>
      <c r="AT6" s="3">
        <v>619.6</v>
      </c>
      <c r="AU6" s="8">
        <f>AL6+AS6</f>
        <v>1186.7433333333333</v>
      </c>
    </row>
    <row r="7" spans="1:47">
      <c r="A7" s="74" t="s">
        <v>602</v>
      </c>
      <c r="B7" s="74">
        <v>2.2999999999999998</v>
      </c>
      <c r="C7" s="74">
        <f t="shared" ref="C7" si="0">+B7+0.15</f>
        <v>2.4499999999999997</v>
      </c>
      <c r="D7" s="254">
        <f t="shared" ref="D7:D32" si="1">+C7+D6</f>
        <v>14.2</v>
      </c>
      <c r="E7" s="2"/>
      <c r="K7" s="3"/>
      <c r="L7" s="2"/>
      <c r="Q7" s="3"/>
      <c r="R7" s="2"/>
      <c r="Y7" s="3"/>
      <c r="Z7" s="2"/>
      <c r="AF7" s="3"/>
      <c r="AG7">
        <v>1248.1500000000001</v>
      </c>
      <c r="AH7">
        <v>1248.1500000000001</v>
      </c>
      <c r="AJ7">
        <v>778.82</v>
      </c>
      <c r="AL7" s="8">
        <v>1225</v>
      </c>
      <c r="AM7" s="10">
        <v>1225</v>
      </c>
      <c r="AN7" s="2"/>
      <c r="AP7">
        <v>1317.65</v>
      </c>
      <c r="AR7">
        <v>873.61</v>
      </c>
      <c r="AS7">
        <v>619.6</v>
      </c>
      <c r="AT7" s="3">
        <v>619.6</v>
      </c>
    </row>
    <row r="8" spans="1:47">
      <c r="A8" s="74" t="s">
        <v>603</v>
      </c>
      <c r="B8" s="74">
        <v>2.2999999999999998</v>
      </c>
      <c r="C8" s="74">
        <f>+B8+0.15</f>
        <v>2.4499999999999997</v>
      </c>
      <c r="D8" s="254">
        <f t="shared" si="1"/>
        <v>16.649999999999999</v>
      </c>
      <c r="E8" s="2"/>
      <c r="K8" s="3"/>
      <c r="L8" s="2"/>
      <c r="Q8" s="3"/>
      <c r="R8" s="2"/>
      <c r="Y8" s="3"/>
      <c r="Z8" s="2"/>
      <c r="AF8" s="3"/>
      <c r="AG8">
        <v>1248.1500000000001</v>
      </c>
      <c r="AH8">
        <v>1248.1500000000001</v>
      </c>
      <c r="AJ8">
        <v>778.82</v>
      </c>
      <c r="AL8" s="8">
        <v>1225</v>
      </c>
      <c r="AM8" s="10">
        <v>1225</v>
      </c>
      <c r="AN8" s="2"/>
      <c r="AP8">
        <v>1317.65</v>
      </c>
      <c r="AR8">
        <v>873.61</v>
      </c>
      <c r="AS8">
        <v>619.6</v>
      </c>
      <c r="AT8" s="3">
        <v>619.6</v>
      </c>
    </row>
    <row r="9" spans="1:47">
      <c r="A9" s="74" t="s">
        <v>604</v>
      </c>
      <c r="B9" s="74">
        <v>2.2999999999999998</v>
      </c>
      <c r="C9" s="74">
        <f t="shared" ref="C9:C33" si="2">+B9+0.15</f>
        <v>2.4499999999999997</v>
      </c>
      <c r="D9" s="254">
        <f t="shared" si="1"/>
        <v>19.099999999999998</v>
      </c>
      <c r="E9" s="2"/>
      <c r="K9" s="3"/>
      <c r="L9" s="2"/>
      <c r="Q9" s="3"/>
      <c r="R9" s="2"/>
      <c r="Y9" s="3"/>
      <c r="Z9" s="2"/>
      <c r="AF9" s="3"/>
      <c r="AG9">
        <v>1248.1500000000001</v>
      </c>
      <c r="AH9">
        <v>1248.1500000000001</v>
      </c>
      <c r="AJ9">
        <v>778.82</v>
      </c>
      <c r="AL9" s="8">
        <v>1225</v>
      </c>
      <c r="AM9" s="10">
        <v>1225</v>
      </c>
      <c r="AN9" s="2"/>
      <c r="AP9">
        <v>1317.65</v>
      </c>
      <c r="AR9">
        <v>873.61</v>
      </c>
      <c r="AS9">
        <v>619.6</v>
      </c>
      <c r="AT9" s="3">
        <v>619.6</v>
      </c>
    </row>
    <row r="10" spans="1:47">
      <c r="A10" s="74" t="s">
        <v>605</v>
      </c>
      <c r="B10" s="74">
        <v>2.2999999999999998</v>
      </c>
      <c r="C10" s="74">
        <f t="shared" si="2"/>
        <v>2.4499999999999997</v>
      </c>
      <c r="D10" s="254">
        <f t="shared" si="1"/>
        <v>21.549999999999997</v>
      </c>
      <c r="E10" s="2"/>
      <c r="K10" s="3"/>
      <c r="L10" s="2"/>
      <c r="Q10" s="3"/>
      <c r="R10" s="2"/>
      <c r="Y10" s="3"/>
      <c r="Z10" s="2"/>
      <c r="AF10" s="3"/>
      <c r="AG10">
        <v>1248.1500000000001</v>
      </c>
      <c r="AH10">
        <v>1248.1500000000001</v>
      </c>
      <c r="AJ10">
        <v>778.82</v>
      </c>
      <c r="AL10" s="8">
        <v>1225</v>
      </c>
      <c r="AM10" s="10">
        <v>1225</v>
      </c>
      <c r="AN10" s="2"/>
      <c r="AP10">
        <v>1317.65</v>
      </c>
      <c r="AR10">
        <v>873.61</v>
      </c>
      <c r="AS10">
        <v>619.6</v>
      </c>
      <c r="AT10" s="3">
        <v>619.6</v>
      </c>
      <c r="AU10" s="8">
        <f>AL9+AS10</f>
        <v>1844.6</v>
      </c>
    </row>
    <row r="11" spans="1:47">
      <c r="A11" s="74" t="s">
        <v>606</v>
      </c>
      <c r="B11" s="74">
        <v>2.2999999999999998</v>
      </c>
      <c r="C11" s="74">
        <f t="shared" si="2"/>
        <v>2.4499999999999997</v>
      </c>
      <c r="D11" s="254">
        <f t="shared" si="1"/>
        <v>23.999999999999996</v>
      </c>
      <c r="E11" s="2"/>
      <c r="K11" s="3"/>
      <c r="L11" s="2"/>
      <c r="Q11" s="3"/>
      <c r="R11" s="2"/>
      <c r="Y11" s="3"/>
      <c r="Z11" s="2"/>
      <c r="AF11" s="3"/>
      <c r="AG11">
        <v>1248.1500000000001</v>
      </c>
      <c r="AH11">
        <v>1248.1500000000001</v>
      </c>
      <c r="AJ11">
        <v>778.82</v>
      </c>
      <c r="AL11" s="8">
        <v>1225</v>
      </c>
      <c r="AM11" s="10">
        <v>1225</v>
      </c>
      <c r="AN11" s="2"/>
      <c r="AP11">
        <v>1317.65</v>
      </c>
      <c r="AR11">
        <v>873.61</v>
      </c>
      <c r="AS11">
        <v>619.6</v>
      </c>
      <c r="AT11" s="3">
        <v>619.6</v>
      </c>
    </row>
    <row r="12" spans="1:47">
      <c r="A12" s="74" t="s">
        <v>607</v>
      </c>
      <c r="B12" s="74">
        <v>2.2999999999999998</v>
      </c>
      <c r="C12" s="74">
        <f t="shared" si="2"/>
        <v>2.4499999999999997</v>
      </c>
      <c r="D12" s="254">
        <f t="shared" si="1"/>
        <v>26.449999999999996</v>
      </c>
      <c r="E12" s="2"/>
      <c r="K12" s="3"/>
      <c r="L12" s="2"/>
      <c r="Q12" s="3"/>
      <c r="R12" s="2"/>
      <c r="Y12" s="3"/>
      <c r="Z12" s="2"/>
      <c r="AF12" s="3"/>
      <c r="AG12">
        <v>1248.1500000000001</v>
      </c>
      <c r="AH12">
        <v>1248.1500000000001</v>
      </c>
      <c r="AJ12">
        <v>778.82</v>
      </c>
      <c r="AL12" s="8">
        <v>1225</v>
      </c>
      <c r="AM12" s="10">
        <v>1225</v>
      </c>
      <c r="AN12" s="2"/>
      <c r="AP12">
        <v>1317.65</v>
      </c>
      <c r="AR12">
        <v>873.61</v>
      </c>
      <c r="AS12">
        <v>619.6</v>
      </c>
      <c r="AT12" s="3">
        <v>619.6</v>
      </c>
    </row>
    <row r="13" spans="1:47">
      <c r="A13" s="74" t="s">
        <v>608</v>
      </c>
      <c r="B13" s="74">
        <v>2.2999999999999998</v>
      </c>
      <c r="C13" s="74">
        <f t="shared" si="2"/>
        <v>2.4499999999999997</v>
      </c>
      <c r="D13" s="254">
        <f t="shared" si="1"/>
        <v>28.899999999999995</v>
      </c>
      <c r="E13" s="2"/>
      <c r="K13" s="3"/>
      <c r="L13" s="2"/>
      <c r="Q13" s="3"/>
      <c r="R13" s="2"/>
      <c r="Y13" s="3"/>
      <c r="Z13" s="2"/>
      <c r="AF13" s="3"/>
      <c r="AG13">
        <v>1248.1500000000001</v>
      </c>
      <c r="AH13">
        <v>1248.1500000000001</v>
      </c>
      <c r="AJ13">
        <v>778.82</v>
      </c>
      <c r="AL13" s="8">
        <v>1225</v>
      </c>
      <c r="AM13" s="10">
        <v>1225</v>
      </c>
      <c r="AN13" s="2"/>
      <c r="AP13">
        <v>1317.65</v>
      </c>
      <c r="AR13">
        <v>873.61</v>
      </c>
      <c r="AS13">
        <v>619.6</v>
      </c>
      <c r="AT13" s="3">
        <v>619.6</v>
      </c>
    </row>
    <row r="14" spans="1:47">
      <c r="A14" s="74" t="s">
        <v>609</v>
      </c>
      <c r="B14" s="74">
        <v>2.2999999999999998</v>
      </c>
      <c r="C14" s="74">
        <f t="shared" si="2"/>
        <v>2.4499999999999997</v>
      </c>
      <c r="D14" s="254">
        <f t="shared" si="1"/>
        <v>31.349999999999994</v>
      </c>
      <c r="E14" s="2"/>
      <c r="K14" s="3"/>
      <c r="L14" s="2"/>
      <c r="Q14" s="3"/>
      <c r="R14" s="2"/>
      <c r="T14" s="1"/>
      <c r="U14" s="1"/>
      <c r="Y14" s="3"/>
      <c r="Z14" s="2"/>
      <c r="AF14" s="3"/>
      <c r="AG14">
        <v>1248.1500000000001</v>
      </c>
      <c r="AH14">
        <v>1248.1500000000001</v>
      </c>
      <c r="AJ14">
        <v>778.82</v>
      </c>
      <c r="AL14" s="8">
        <v>1225</v>
      </c>
      <c r="AM14" s="10">
        <v>1225</v>
      </c>
      <c r="AN14" s="2"/>
      <c r="AP14">
        <v>1317.65</v>
      </c>
      <c r="AR14">
        <v>873.61</v>
      </c>
      <c r="AS14">
        <v>619.6</v>
      </c>
      <c r="AT14" s="3">
        <v>619.6</v>
      </c>
    </row>
    <row r="15" spans="1:47">
      <c r="A15" s="74" t="s">
        <v>610</v>
      </c>
      <c r="B15" s="74">
        <v>2.2999999999999998</v>
      </c>
      <c r="C15" s="74">
        <f t="shared" si="2"/>
        <v>2.4499999999999997</v>
      </c>
      <c r="D15" s="254">
        <f t="shared" si="1"/>
        <v>33.799999999999997</v>
      </c>
      <c r="E15" s="2"/>
      <c r="K15" s="3"/>
      <c r="L15" s="2"/>
      <c r="Q15" s="3"/>
      <c r="R15" s="2"/>
      <c r="U15" s="8"/>
      <c r="Y15" s="3"/>
      <c r="Z15" s="2"/>
      <c r="AF15" s="3"/>
      <c r="AG15">
        <v>1248.1500000000001</v>
      </c>
      <c r="AH15">
        <v>1248.1500000000001</v>
      </c>
      <c r="AJ15">
        <v>778.82</v>
      </c>
      <c r="AL15" s="8">
        <v>1225</v>
      </c>
      <c r="AM15" s="10">
        <v>1225</v>
      </c>
      <c r="AN15" s="2"/>
      <c r="AP15">
        <v>1317.65</v>
      </c>
      <c r="AR15">
        <v>873.61</v>
      </c>
      <c r="AS15">
        <v>619.6</v>
      </c>
      <c r="AT15" s="3">
        <v>619.6</v>
      </c>
    </row>
    <row r="16" spans="1:47">
      <c r="A16" s="74" t="s">
        <v>611</v>
      </c>
      <c r="B16" s="74">
        <v>2.2999999999999998</v>
      </c>
      <c r="C16" s="74">
        <f t="shared" si="2"/>
        <v>2.4499999999999997</v>
      </c>
      <c r="D16" s="254">
        <f t="shared" si="1"/>
        <v>36.25</v>
      </c>
      <c r="E16" s="2"/>
      <c r="K16" s="3"/>
      <c r="L16" s="2"/>
      <c r="Q16" s="3"/>
      <c r="R16" s="2"/>
      <c r="Y16" s="3"/>
      <c r="Z16" s="2"/>
      <c r="AF16" s="3"/>
      <c r="AG16">
        <v>1248.1500000000001</v>
      </c>
      <c r="AH16">
        <v>1248.1500000000001</v>
      </c>
      <c r="AJ16">
        <v>778.82</v>
      </c>
      <c r="AL16" s="8">
        <v>1225</v>
      </c>
      <c r="AM16" s="10">
        <v>1225</v>
      </c>
      <c r="AN16" s="2"/>
      <c r="AP16">
        <v>1317.65</v>
      </c>
      <c r="AR16">
        <v>873.61</v>
      </c>
      <c r="AS16">
        <v>619.6</v>
      </c>
      <c r="AT16" s="3">
        <v>619.6</v>
      </c>
    </row>
    <row r="17" spans="1:46">
      <c r="A17" s="74" t="s">
        <v>612</v>
      </c>
      <c r="B17" s="74">
        <v>2.2999999999999998</v>
      </c>
      <c r="C17" s="74">
        <f t="shared" si="2"/>
        <v>2.4499999999999997</v>
      </c>
      <c r="D17" s="254">
        <f t="shared" si="1"/>
        <v>38.700000000000003</v>
      </c>
      <c r="E17" s="2"/>
      <c r="K17" s="3"/>
      <c r="L17" s="2"/>
      <c r="Q17" s="3"/>
      <c r="R17" s="2"/>
      <c r="Y17" s="3"/>
      <c r="Z17" s="2"/>
      <c r="AF17" s="3"/>
      <c r="AG17">
        <v>1248.1500000000001</v>
      </c>
      <c r="AH17">
        <v>1248.1500000000001</v>
      </c>
      <c r="AJ17">
        <v>778.82</v>
      </c>
      <c r="AL17" s="8">
        <v>1225</v>
      </c>
      <c r="AM17" s="10">
        <v>1225</v>
      </c>
      <c r="AN17" s="2"/>
      <c r="AP17">
        <v>1317.65</v>
      </c>
      <c r="AR17">
        <v>873.61</v>
      </c>
      <c r="AS17">
        <v>619.6</v>
      </c>
      <c r="AT17" s="3">
        <v>619.6</v>
      </c>
    </row>
    <row r="18" spans="1:46">
      <c r="A18" s="74" t="s">
        <v>613</v>
      </c>
      <c r="B18" s="74">
        <v>2.2999999999999998</v>
      </c>
      <c r="C18" s="74">
        <f t="shared" si="2"/>
        <v>2.4499999999999997</v>
      </c>
      <c r="D18" s="254">
        <f t="shared" si="1"/>
        <v>41.150000000000006</v>
      </c>
      <c r="E18" s="2"/>
      <c r="K18" s="3"/>
      <c r="L18" s="2"/>
      <c r="Q18" s="3"/>
      <c r="R18" s="2"/>
      <c r="Y18" s="3"/>
      <c r="Z18" s="2"/>
      <c r="AF18" s="3"/>
      <c r="AG18">
        <v>1248.1500000000001</v>
      </c>
      <c r="AH18">
        <v>1248.1500000000001</v>
      </c>
      <c r="AJ18">
        <v>778.82</v>
      </c>
      <c r="AL18" s="8">
        <v>1225</v>
      </c>
      <c r="AM18" s="10">
        <v>1225</v>
      </c>
      <c r="AN18" s="2"/>
      <c r="AP18">
        <v>1317.65</v>
      </c>
      <c r="AR18">
        <v>873.61</v>
      </c>
      <c r="AS18">
        <v>619.6</v>
      </c>
      <c r="AT18" s="3">
        <v>619.6</v>
      </c>
    </row>
    <row r="19" spans="1:46">
      <c r="A19" s="74" t="s">
        <v>614</v>
      </c>
      <c r="B19" s="74">
        <v>2.2999999999999998</v>
      </c>
      <c r="C19" s="74">
        <f t="shared" si="2"/>
        <v>2.4499999999999997</v>
      </c>
      <c r="D19" s="254">
        <f t="shared" si="1"/>
        <v>43.600000000000009</v>
      </c>
      <c r="E19" s="2"/>
      <c r="K19" s="3"/>
      <c r="L19" s="2"/>
      <c r="Q19" s="3"/>
      <c r="R19" s="2"/>
      <c r="Y19" s="3"/>
      <c r="Z19" s="2"/>
      <c r="AF19" s="3"/>
      <c r="AG19">
        <v>1248.1500000000001</v>
      </c>
      <c r="AH19">
        <v>1248.1500000000001</v>
      </c>
      <c r="AJ19">
        <v>778.82</v>
      </c>
      <c r="AL19" s="8">
        <v>1225</v>
      </c>
      <c r="AM19" s="10">
        <v>1225</v>
      </c>
      <c r="AN19" s="2"/>
      <c r="AP19">
        <v>1317.65</v>
      </c>
      <c r="AR19">
        <v>873.61</v>
      </c>
      <c r="AS19">
        <v>619.6</v>
      </c>
      <c r="AT19" s="3">
        <v>619.6</v>
      </c>
    </row>
    <row r="20" spans="1:46">
      <c r="A20" s="74" t="s">
        <v>615</v>
      </c>
      <c r="B20" s="74">
        <v>2.2999999999999998</v>
      </c>
      <c r="C20" s="74">
        <f t="shared" si="2"/>
        <v>2.4499999999999997</v>
      </c>
      <c r="D20" s="254">
        <f t="shared" si="1"/>
        <v>46.050000000000011</v>
      </c>
      <c r="E20" s="2"/>
      <c r="K20" s="3"/>
      <c r="L20" s="2"/>
      <c r="Q20" s="3"/>
      <c r="R20" s="2"/>
      <c r="Y20" s="3"/>
      <c r="Z20" s="2"/>
      <c r="AF20" s="3"/>
      <c r="AG20">
        <v>1248.1500000000001</v>
      </c>
      <c r="AH20">
        <v>1248.1500000000001</v>
      </c>
      <c r="AJ20">
        <v>778.82</v>
      </c>
      <c r="AL20" s="8">
        <v>1225</v>
      </c>
      <c r="AM20" s="10">
        <v>1225</v>
      </c>
      <c r="AN20" s="2"/>
      <c r="AP20">
        <v>1317.65</v>
      </c>
      <c r="AR20">
        <v>873.61</v>
      </c>
      <c r="AS20">
        <v>619.6</v>
      </c>
      <c r="AT20" s="3">
        <v>619.6</v>
      </c>
    </row>
    <row r="21" spans="1:46">
      <c r="A21" s="74" t="s">
        <v>616</v>
      </c>
      <c r="B21" s="74">
        <v>2.2999999999999998</v>
      </c>
      <c r="C21" s="74">
        <f t="shared" si="2"/>
        <v>2.4499999999999997</v>
      </c>
      <c r="D21" s="254">
        <f t="shared" si="1"/>
        <v>48.500000000000014</v>
      </c>
      <c r="E21" s="2"/>
      <c r="K21" s="3"/>
      <c r="L21" s="2"/>
      <c r="Q21" s="3"/>
      <c r="R21" s="2"/>
      <c r="Y21" s="3"/>
      <c r="Z21" s="2"/>
      <c r="AF21" s="3"/>
      <c r="AG21">
        <v>1248.1500000000001</v>
      </c>
      <c r="AH21">
        <v>1248.1500000000001</v>
      </c>
      <c r="AJ21">
        <v>778.82</v>
      </c>
      <c r="AL21" s="8">
        <v>1225</v>
      </c>
      <c r="AM21" s="10">
        <v>1225</v>
      </c>
      <c r="AN21" s="2"/>
      <c r="AP21">
        <v>1317.65</v>
      </c>
      <c r="AR21">
        <v>873.61</v>
      </c>
      <c r="AS21">
        <v>619.6</v>
      </c>
      <c r="AT21" s="3">
        <v>619.6</v>
      </c>
    </row>
    <row r="22" spans="1:46">
      <c r="A22" s="74" t="s">
        <v>617</v>
      </c>
      <c r="B22" s="74">
        <v>2.2999999999999998</v>
      </c>
      <c r="C22" s="74">
        <f t="shared" si="2"/>
        <v>2.4499999999999997</v>
      </c>
      <c r="D22" s="254">
        <f t="shared" si="1"/>
        <v>50.950000000000017</v>
      </c>
      <c r="E22" s="2"/>
      <c r="K22" s="3"/>
      <c r="L22" s="2"/>
      <c r="Q22" s="3"/>
      <c r="R22" s="2"/>
      <c r="Y22" s="3"/>
      <c r="Z22" s="2"/>
      <c r="AF22" s="3"/>
      <c r="AG22">
        <v>1248.1500000000001</v>
      </c>
      <c r="AH22">
        <v>1248.1500000000001</v>
      </c>
      <c r="AJ22">
        <v>778.82</v>
      </c>
      <c r="AL22" s="8">
        <v>1225</v>
      </c>
      <c r="AM22" s="10">
        <v>1225</v>
      </c>
      <c r="AN22" s="2"/>
      <c r="AP22">
        <v>1317.65</v>
      </c>
      <c r="AR22">
        <v>873.61</v>
      </c>
      <c r="AS22">
        <v>619.6</v>
      </c>
      <c r="AT22" s="3">
        <v>619.6</v>
      </c>
    </row>
    <row r="23" spans="1:46">
      <c r="A23" s="74" t="s">
        <v>618</v>
      </c>
      <c r="B23" s="74">
        <v>2.2999999999999998</v>
      </c>
      <c r="C23" s="74">
        <f t="shared" si="2"/>
        <v>2.4499999999999997</v>
      </c>
      <c r="D23" s="254">
        <f t="shared" si="1"/>
        <v>53.40000000000002</v>
      </c>
      <c r="E23" s="2"/>
      <c r="K23" s="3"/>
      <c r="L23" s="2"/>
      <c r="Q23" s="3"/>
      <c r="R23" s="2"/>
      <c r="Y23" s="3"/>
      <c r="Z23" s="2"/>
      <c r="AF23" s="3"/>
      <c r="AG23">
        <v>1248.1500000000001</v>
      </c>
      <c r="AH23">
        <v>1248.1500000000001</v>
      </c>
      <c r="AJ23">
        <v>778.82</v>
      </c>
      <c r="AL23" s="8">
        <v>1225</v>
      </c>
      <c r="AM23" s="10">
        <v>1225</v>
      </c>
      <c r="AN23" s="2"/>
      <c r="AP23">
        <v>1317.65</v>
      </c>
      <c r="AR23">
        <v>873.61</v>
      </c>
      <c r="AS23">
        <v>619.6</v>
      </c>
      <c r="AT23" s="3">
        <v>619.6</v>
      </c>
    </row>
    <row r="24" spans="1:46">
      <c r="A24" s="332" t="s">
        <v>619</v>
      </c>
      <c r="B24" s="332">
        <v>2.2999999999999998</v>
      </c>
      <c r="C24" s="332">
        <f t="shared" si="2"/>
        <v>2.4499999999999997</v>
      </c>
      <c r="D24" s="333">
        <f t="shared" si="1"/>
        <v>55.850000000000023</v>
      </c>
      <c r="E24" s="2"/>
      <c r="K24" s="3"/>
      <c r="L24" s="2"/>
      <c r="Q24" s="3"/>
      <c r="R24" s="2"/>
      <c r="Y24" s="3"/>
      <c r="Z24" s="2"/>
      <c r="AF24" s="3"/>
      <c r="AG24">
        <v>1248.1500000000001</v>
      </c>
      <c r="AH24">
        <v>1248.1500000000001</v>
      </c>
      <c r="AJ24">
        <v>778.82</v>
      </c>
      <c r="AL24" s="8">
        <v>1225</v>
      </c>
      <c r="AM24" s="10">
        <v>1225</v>
      </c>
      <c r="AN24" s="2"/>
      <c r="AP24">
        <v>1317.65</v>
      </c>
      <c r="AR24">
        <v>873.61</v>
      </c>
      <c r="AS24">
        <v>619.6</v>
      </c>
      <c r="AT24" s="3">
        <v>619.6</v>
      </c>
    </row>
    <row r="25" spans="1:46">
      <c r="A25" s="74" t="s">
        <v>620</v>
      </c>
      <c r="B25" s="74">
        <v>2.2999999999999998</v>
      </c>
      <c r="C25" s="74">
        <f t="shared" si="2"/>
        <v>2.4499999999999997</v>
      </c>
      <c r="D25" s="254">
        <f t="shared" si="1"/>
        <v>58.300000000000026</v>
      </c>
      <c r="E25" s="2"/>
      <c r="K25" s="3"/>
      <c r="L25" s="2"/>
      <c r="Q25" s="3"/>
      <c r="R25" s="2"/>
      <c r="Y25" s="3"/>
      <c r="Z25" s="2"/>
      <c r="AF25" s="3"/>
      <c r="AG25">
        <v>1248.1500000000001</v>
      </c>
      <c r="AH25">
        <v>1248.1500000000001</v>
      </c>
      <c r="AJ25">
        <v>778.82</v>
      </c>
      <c r="AL25" s="8">
        <v>1225</v>
      </c>
      <c r="AM25" s="10">
        <v>1225</v>
      </c>
      <c r="AN25" s="2"/>
      <c r="AP25">
        <v>1317.65</v>
      </c>
      <c r="AR25">
        <v>873.61</v>
      </c>
      <c r="AS25">
        <v>619.6</v>
      </c>
      <c r="AT25" s="3">
        <v>619.6</v>
      </c>
    </row>
    <row r="26" spans="1:46">
      <c r="A26" s="74" t="s">
        <v>621</v>
      </c>
      <c r="B26" s="74">
        <v>2.2999999999999998</v>
      </c>
      <c r="C26" s="74">
        <f t="shared" si="2"/>
        <v>2.4499999999999997</v>
      </c>
      <c r="D26" s="254">
        <f t="shared" si="1"/>
        <v>60.750000000000028</v>
      </c>
      <c r="E26" s="2"/>
      <c r="K26" s="3"/>
      <c r="L26" s="2"/>
      <c r="Q26" s="3"/>
      <c r="R26" s="2"/>
      <c r="Y26" s="3"/>
      <c r="Z26" s="2"/>
      <c r="AF26" s="3"/>
      <c r="AG26">
        <v>1248.1500000000001</v>
      </c>
      <c r="AH26">
        <v>1248.1500000000001</v>
      </c>
      <c r="AJ26">
        <v>778.82</v>
      </c>
      <c r="AL26" s="8">
        <v>1225</v>
      </c>
      <c r="AM26" s="10">
        <v>1225</v>
      </c>
      <c r="AN26" s="2"/>
      <c r="AP26">
        <v>1317.65</v>
      </c>
      <c r="AR26">
        <v>873.61</v>
      </c>
      <c r="AS26">
        <v>619.6</v>
      </c>
      <c r="AT26" s="3">
        <v>619.6</v>
      </c>
    </row>
    <row r="27" spans="1:46">
      <c r="A27" s="74" t="s">
        <v>622</v>
      </c>
      <c r="B27" s="74">
        <v>2.2999999999999998</v>
      </c>
      <c r="C27" s="74">
        <f t="shared" si="2"/>
        <v>2.4499999999999997</v>
      </c>
      <c r="D27" s="254">
        <f t="shared" si="1"/>
        <v>63.200000000000031</v>
      </c>
      <c r="E27" s="2"/>
      <c r="K27" s="3"/>
      <c r="L27" s="2"/>
      <c r="Q27" s="3"/>
      <c r="R27" s="2"/>
      <c r="Y27" s="3"/>
      <c r="Z27" s="2"/>
      <c r="AF27" s="3"/>
      <c r="AG27">
        <v>1248.1500000000001</v>
      </c>
      <c r="AH27">
        <v>1248.1500000000001</v>
      </c>
      <c r="AJ27">
        <v>778.82</v>
      </c>
      <c r="AL27" s="8">
        <v>1225</v>
      </c>
      <c r="AM27" s="10">
        <v>1225</v>
      </c>
      <c r="AN27" s="2"/>
      <c r="AP27">
        <v>1317.65</v>
      </c>
      <c r="AR27">
        <v>873.61</v>
      </c>
      <c r="AS27">
        <v>619.6</v>
      </c>
      <c r="AT27" s="3">
        <v>619.6</v>
      </c>
    </row>
    <row r="28" spans="1:46">
      <c r="A28" s="74" t="s">
        <v>623</v>
      </c>
      <c r="B28" s="74">
        <v>2.2999999999999998</v>
      </c>
      <c r="C28" s="74">
        <f t="shared" si="2"/>
        <v>2.4499999999999997</v>
      </c>
      <c r="D28" s="254">
        <f t="shared" si="1"/>
        <v>65.650000000000034</v>
      </c>
      <c r="E28" s="2"/>
      <c r="K28" s="3"/>
      <c r="L28" s="2"/>
      <c r="Q28" s="3"/>
      <c r="R28" s="2"/>
      <c r="Y28" s="3"/>
      <c r="Z28" s="2"/>
      <c r="AF28" s="3"/>
      <c r="AG28">
        <v>1248.1500000000001</v>
      </c>
      <c r="AH28">
        <v>1248.1500000000001</v>
      </c>
      <c r="AJ28">
        <v>778.82</v>
      </c>
      <c r="AL28" s="8">
        <v>1225</v>
      </c>
      <c r="AM28" s="10">
        <v>1225</v>
      </c>
      <c r="AN28" s="2"/>
      <c r="AP28">
        <v>1317.65</v>
      </c>
      <c r="AR28">
        <v>873.61</v>
      </c>
      <c r="AS28">
        <v>619.6</v>
      </c>
      <c r="AT28" s="3">
        <v>619.6</v>
      </c>
    </row>
    <row r="29" spans="1:46">
      <c r="A29" s="74" t="s">
        <v>624</v>
      </c>
      <c r="B29" s="74">
        <v>2.2999999999999998</v>
      </c>
      <c r="C29" s="74">
        <f t="shared" si="2"/>
        <v>2.4499999999999997</v>
      </c>
      <c r="D29" s="254">
        <f t="shared" si="1"/>
        <v>68.100000000000037</v>
      </c>
      <c r="E29" s="2"/>
      <c r="K29" s="3"/>
      <c r="L29" s="2"/>
      <c r="Q29" s="3"/>
      <c r="R29" s="2"/>
      <c r="Y29" s="3"/>
      <c r="Z29" s="2"/>
      <c r="AF29" s="3"/>
      <c r="AG29">
        <v>1248.1500000000001</v>
      </c>
      <c r="AH29">
        <v>1248.1500000000001</v>
      </c>
      <c r="AJ29">
        <v>778.82</v>
      </c>
      <c r="AL29" s="8">
        <v>1225</v>
      </c>
      <c r="AM29" s="10">
        <v>1225</v>
      </c>
      <c r="AN29" s="2"/>
      <c r="AP29">
        <v>1317.65</v>
      </c>
      <c r="AR29">
        <v>873.61</v>
      </c>
      <c r="AS29">
        <v>619.6</v>
      </c>
      <c r="AT29" s="3">
        <v>619.6</v>
      </c>
    </row>
    <row r="30" spans="1:46">
      <c r="A30" s="74" t="s">
        <v>625</v>
      </c>
      <c r="B30" s="74">
        <v>2.2999999999999998</v>
      </c>
      <c r="C30" s="74">
        <f t="shared" si="2"/>
        <v>2.4499999999999997</v>
      </c>
      <c r="D30" s="254">
        <f t="shared" si="1"/>
        <v>70.55000000000004</v>
      </c>
      <c r="E30" s="2"/>
      <c r="K30" s="3"/>
      <c r="L30" s="2"/>
      <c r="Q30" s="3"/>
      <c r="R30" s="2"/>
      <c r="Y30" s="3"/>
      <c r="Z30" s="2"/>
      <c r="AF30" s="3"/>
      <c r="AG30">
        <v>1248.1500000000001</v>
      </c>
      <c r="AH30">
        <v>1248.1500000000001</v>
      </c>
      <c r="AJ30">
        <v>778.82</v>
      </c>
      <c r="AL30" s="8">
        <v>1225</v>
      </c>
      <c r="AM30" s="10">
        <v>1225</v>
      </c>
      <c r="AN30" s="2"/>
      <c r="AP30">
        <v>1317.65</v>
      </c>
      <c r="AR30">
        <v>873.61</v>
      </c>
      <c r="AS30">
        <v>619.6</v>
      </c>
      <c r="AT30" s="3">
        <v>619.6</v>
      </c>
    </row>
    <row r="31" spans="1:46">
      <c r="A31" s="74" t="s">
        <v>626</v>
      </c>
      <c r="B31" s="74">
        <v>2.2999999999999998</v>
      </c>
      <c r="C31" s="74">
        <f t="shared" si="2"/>
        <v>2.4499999999999997</v>
      </c>
      <c r="D31" s="254">
        <f t="shared" si="1"/>
        <v>73.000000000000043</v>
      </c>
      <c r="E31" s="2"/>
      <c r="K31" s="3"/>
      <c r="L31" s="2"/>
      <c r="Q31" s="3"/>
      <c r="R31" s="2"/>
      <c r="Y31" s="3"/>
      <c r="Z31" s="2"/>
      <c r="AF31" s="3"/>
      <c r="AG31">
        <v>1248.1500000000001</v>
      </c>
      <c r="AH31">
        <v>1248.1500000000001</v>
      </c>
      <c r="AJ31">
        <v>778.82</v>
      </c>
      <c r="AL31" s="8">
        <v>1225</v>
      </c>
      <c r="AM31" s="10">
        <v>1225</v>
      </c>
      <c r="AN31" s="2"/>
      <c r="AP31">
        <v>1317.65</v>
      </c>
      <c r="AR31">
        <v>873.61</v>
      </c>
      <c r="AS31">
        <v>619.6</v>
      </c>
      <c r="AT31" s="3">
        <v>619.6</v>
      </c>
    </row>
    <row r="32" spans="1:46">
      <c r="A32" s="74" t="s">
        <v>627</v>
      </c>
      <c r="B32" s="74">
        <v>2.2999999999999998</v>
      </c>
      <c r="C32" s="74">
        <f t="shared" si="2"/>
        <v>2.4499999999999997</v>
      </c>
      <c r="D32" s="254">
        <f t="shared" si="1"/>
        <v>75.450000000000045</v>
      </c>
      <c r="E32" s="2"/>
      <c r="K32" s="3"/>
      <c r="L32" s="2"/>
      <c r="Q32" s="3"/>
      <c r="R32" s="2"/>
      <c r="Y32" s="3"/>
      <c r="Z32" s="2"/>
      <c r="AF32" s="3"/>
      <c r="AG32">
        <v>1248.1500000000001</v>
      </c>
      <c r="AH32">
        <v>1248.1500000000001</v>
      </c>
      <c r="AJ32">
        <v>778.82</v>
      </c>
      <c r="AL32" s="8">
        <v>1225</v>
      </c>
      <c r="AM32" s="10">
        <v>1225</v>
      </c>
      <c r="AN32" s="2"/>
      <c r="AP32">
        <v>1317.65</v>
      </c>
      <c r="AR32">
        <v>873.61</v>
      </c>
      <c r="AS32">
        <v>619.6</v>
      </c>
      <c r="AT32" s="3">
        <v>619.6</v>
      </c>
    </row>
    <row r="33" spans="1:46">
      <c r="A33" s="74" t="s">
        <v>628</v>
      </c>
      <c r="B33" s="74">
        <v>2.2999999999999998</v>
      </c>
      <c r="C33" s="74">
        <f t="shared" si="2"/>
        <v>2.4499999999999997</v>
      </c>
      <c r="D33" s="254">
        <f>+C33+D32</f>
        <v>77.900000000000048</v>
      </c>
      <c r="E33" s="2"/>
      <c r="K33" s="3"/>
      <c r="L33" s="2"/>
      <c r="Q33" s="3"/>
      <c r="R33" s="2"/>
      <c r="Y33" s="3"/>
      <c r="Z33" s="2"/>
      <c r="AF33" s="3"/>
      <c r="AG33">
        <v>1248.1500000000001</v>
      </c>
      <c r="AH33">
        <v>1248.1500000000001</v>
      </c>
      <c r="AJ33">
        <v>778.82</v>
      </c>
      <c r="AL33" s="8">
        <v>1225</v>
      </c>
      <c r="AM33" s="10">
        <v>1225</v>
      </c>
      <c r="AN33" s="2"/>
      <c r="AP33">
        <v>1317.65</v>
      </c>
      <c r="AR33">
        <v>873.61</v>
      </c>
      <c r="AS33">
        <v>619.6</v>
      </c>
      <c r="AT33" s="3">
        <v>619.6</v>
      </c>
    </row>
    <row r="34" spans="1:46">
      <c r="A34" s="74" t="s">
        <v>629</v>
      </c>
      <c r="B34" s="74">
        <v>2.2999999999999998</v>
      </c>
      <c r="C34" s="74">
        <v>2.4499999999999997</v>
      </c>
      <c r="D34" s="254">
        <f t="shared" ref="D34:D37" si="3">+C34+D33</f>
        <v>80.350000000000051</v>
      </c>
      <c r="E34" s="2"/>
      <c r="K34" s="3"/>
      <c r="L34" s="2"/>
      <c r="Q34" s="3"/>
      <c r="R34" s="2"/>
      <c r="Y34" s="3"/>
      <c r="Z34" s="2"/>
      <c r="AF34" s="3"/>
      <c r="AG34">
        <v>1248.1500000000001</v>
      </c>
      <c r="AH34">
        <v>1248.1500000000001</v>
      </c>
      <c r="AJ34">
        <v>778.82</v>
      </c>
      <c r="AL34" s="8">
        <v>1225</v>
      </c>
      <c r="AM34" s="10">
        <v>1225</v>
      </c>
      <c r="AN34" s="2"/>
      <c r="AP34">
        <v>1317.65</v>
      </c>
      <c r="AR34">
        <v>873.61</v>
      </c>
      <c r="AS34">
        <v>619.6</v>
      </c>
      <c r="AT34" s="3">
        <v>619.6</v>
      </c>
    </row>
    <row r="35" spans="1:46">
      <c r="A35" s="74" t="s">
        <v>630</v>
      </c>
      <c r="B35" s="74">
        <v>2.2999999999999998</v>
      </c>
      <c r="C35" s="74">
        <v>2.4499999999999997</v>
      </c>
      <c r="D35" s="254">
        <f t="shared" si="3"/>
        <v>82.800000000000054</v>
      </c>
      <c r="E35" s="2"/>
      <c r="K35" s="3"/>
      <c r="L35" s="2"/>
      <c r="Q35" s="3"/>
      <c r="R35" s="2"/>
      <c r="Y35" s="3"/>
      <c r="Z35" s="2"/>
      <c r="AF35" s="3"/>
      <c r="AG35">
        <v>1248.1500000000001</v>
      </c>
      <c r="AH35">
        <v>1248.1500000000001</v>
      </c>
      <c r="AJ35">
        <v>778.82</v>
      </c>
      <c r="AL35" s="8">
        <v>1225</v>
      </c>
      <c r="AM35" s="10">
        <v>1225</v>
      </c>
      <c r="AN35" s="2"/>
      <c r="AP35">
        <v>1317.65</v>
      </c>
      <c r="AR35">
        <v>873.61</v>
      </c>
      <c r="AS35">
        <v>619.6</v>
      </c>
      <c r="AT35" s="3">
        <v>619.6</v>
      </c>
    </row>
    <row r="36" spans="1:46">
      <c r="A36" s="74" t="s">
        <v>631</v>
      </c>
      <c r="B36" s="74">
        <v>2.2999999999999998</v>
      </c>
      <c r="C36" s="74">
        <v>2.4499999999999997</v>
      </c>
      <c r="D36" s="254">
        <f t="shared" si="3"/>
        <v>85.250000000000057</v>
      </c>
      <c r="E36" s="2"/>
      <c r="K36" s="3"/>
      <c r="L36" s="2"/>
      <c r="Q36" s="3"/>
      <c r="R36" s="2"/>
      <c r="Y36" s="3"/>
      <c r="Z36" s="2"/>
      <c r="AF36" s="3"/>
      <c r="AG36">
        <v>1248.1500000000001</v>
      </c>
      <c r="AH36">
        <v>1248.1500000000001</v>
      </c>
      <c r="AJ36">
        <v>778.82</v>
      </c>
      <c r="AL36" s="8">
        <v>1225</v>
      </c>
      <c r="AM36" s="10">
        <v>1225</v>
      </c>
      <c r="AN36" s="2"/>
      <c r="AP36">
        <v>1317.65</v>
      </c>
      <c r="AR36">
        <v>873.61</v>
      </c>
      <c r="AS36">
        <v>619.6</v>
      </c>
      <c r="AT36" s="3">
        <v>619.6</v>
      </c>
    </row>
    <row r="37" spans="1:46">
      <c r="A37" s="74" t="s">
        <v>632</v>
      </c>
      <c r="B37" s="74">
        <v>2.2999999999999998</v>
      </c>
      <c r="C37" s="74">
        <v>2.4499999999999997</v>
      </c>
      <c r="D37" s="254">
        <f t="shared" si="3"/>
        <v>87.70000000000006</v>
      </c>
      <c r="E37" s="2"/>
      <c r="K37" s="3"/>
      <c r="L37" s="2"/>
      <c r="Q37" s="3"/>
      <c r="R37" s="2"/>
      <c r="Y37" s="3"/>
      <c r="Z37" s="2"/>
      <c r="AF37" s="3"/>
      <c r="AG37">
        <v>1248.1500000000001</v>
      </c>
      <c r="AH37">
        <v>1248.1500000000001</v>
      </c>
      <c r="AJ37">
        <v>778.82</v>
      </c>
      <c r="AL37" s="8">
        <v>1225</v>
      </c>
      <c r="AM37" s="10">
        <v>1225</v>
      </c>
      <c r="AN37" s="2"/>
      <c r="AP37">
        <v>1317.65</v>
      </c>
      <c r="AR37">
        <v>873.61</v>
      </c>
      <c r="AS37">
        <v>619.6</v>
      </c>
      <c r="AT37" s="3">
        <v>619.6</v>
      </c>
    </row>
    <row r="38" spans="1:46">
      <c r="A38" s="332" t="s">
        <v>633</v>
      </c>
      <c r="B38" s="332">
        <v>2.2999999999999998</v>
      </c>
      <c r="C38" s="332">
        <v>2.4499999999999997</v>
      </c>
      <c r="D38" s="333">
        <f>+C38+D37</f>
        <v>90.150000000000063</v>
      </c>
      <c r="E38" s="2"/>
      <c r="K38" s="3"/>
      <c r="L38" s="2"/>
      <c r="Q38" s="3"/>
      <c r="R38" s="2"/>
      <c r="Y38" s="3"/>
      <c r="Z38" s="2"/>
      <c r="AF38" s="3"/>
      <c r="AG38">
        <v>1248.1500000000001</v>
      </c>
      <c r="AH38">
        <v>1248.1500000000001</v>
      </c>
      <c r="AJ38">
        <v>778.82</v>
      </c>
      <c r="AL38" s="8">
        <v>1225</v>
      </c>
      <c r="AM38" s="10">
        <v>1225</v>
      </c>
      <c r="AN38" s="2"/>
      <c r="AP38">
        <v>1317.65</v>
      </c>
      <c r="AR38">
        <v>873.61</v>
      </c>
      <c r="AS38">
        <v>619.6</v>
      </c>
      <c r="AT38" s="3">
        <v>619.6</v>
      </c>
    </row>
    <row r="39" spans="1:46" ht="15" thickBot="1">
      <c r="A39" s="74" t="s">
        <v>634</v>
      </c>
      <c r="B39" s="74">
        <v>2.2999999999999998</v>
      </c>
      <c r="C39" s="74">
        <v>2.4499999999999997</v>
      </c>
      <c r="D39" s="254">
        <f>+C39+D38</f>
        <v>92.600000000000065</v>
      </c>
      <c r="E39" s="4"/>
      <c r="F39" s="5"/>
      <c r="G39" s="5"/>
      <c r="H39" s="5"/>
      <c r="I39" s="5"/>
      <c r="J39" s="5"/>
      <c r="K39" s="6"/>
      <c r="L39" s="4"/>
      <c r="M39" s="5"/>
      <c r="N39" s="5"/>
      <c r="O39" s="5"/>
      <c r="P39" s="5"/>
      <c r="Q39" s="6"/>
      <c r="R39" s="4"/>
      <c r="S39" s="5"/>
      <c r="T39" s="5"/>
      <c r="U39" s="5"/>
      <c r="V39" s="5"/>
      <c r="W39" s="5"/>
      <c r="X39" s="5"/>
      <c r="Y39" s="6"/>
      <c r="Z39" s="4"/>
      <c r="AA39" s="5"/>
      <c r="AB39" s="5"/>
      <c r="AC39" s="5"/>
      <c r="AD39" s="5"/>
      <c r="AE39" s="5"/>
      <c r="AF39" s="6"/>
      <c r="AL39" s="8">
        <v>1225</v>
      </c>
      <c r="AM39" s="10"/>
      <c r="AN39" s="4"/>
      <c r="AO39" s="5"/>
      <c r="AP39" s="5"/>
      <c r="AQ39" s="5"/>
      <c r="AR39" s="5"/>
      <c r="AS39" s="5"/>
      <c r="AT39" s="6"/>
    </row>
    <row r="40" spans="1:46" ht="105" customHeight="1">
      <c r="D40" t="s">
        <v>635</v>
      </c>
      <c r="E40">
        <f>+D38-D24</f>
        <v>34.30000000000004</v>
      </c>
    </row>
    <row r="41" spans="1:46" ht="105" customHeight="1">
      <c r="D41" t="s">
        <v>636</v>
      </c>
      <c r="E41">
        <f>+E40/5</f>
        <v>6.8600000000000083</v>
      </c>
    </row>
  </sheetData>
  <mergeCells count="6">
    <mergeCell ref="E1:K1"/>
    <mergeCell ref="Z1:AF1"/>
    <mergeCell ref="AG1:AM1"/>
    <mergeCell ref="AN1:AT1"/>
    <mergeCell ref="R1:Y1"/>
    <mergeCell ref="L1:Q1"/>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E4FDC-6F63-4566-9E1F-AF4555C34DF5}">
  <dimension ref="A1:AG59"/>
  <sheetViews>
    <sheetView workbookViewId="0">
      <pane xSplit="1" ySplit="2" topLeftCell="B12" activePane="bottomRight" state="frozen"/>
      <selection pane="bottomRight" activeCell="O46" sqref="O46"/>
      <selection pane="bottomLeft" activeCell="A3" sqref="A3"/>
      <selection pane="topRight" activeCell="B1" sqref="B1"/>
    </sheetView>
  </sheetViews>
  <sheetFormatPr defaultColWidth="11.42578125" defaultRowHeight="14.45"/>
  <cols>
    <col min="2" max="2" width="10.7109375" style="8"/>
    <col min="3" max="7" width="11.7109375" style="8" customWidth="1"/>
    <col min="8" max="19" width="10.7109375" style="8"/>
    <col min="20" max="20" width="10.7109375" style="8" customWidth="1"/>
    <col min="21" max="27" width="10.7109375" style="8"/>
  </cols>
  <sheetData>
    <row r="1" spans="1:32">
      <c r="B1" s="654" t="s">
        <v>637</v>
      </c>
      <c r="C1" s="655"/>
      <c r="D1" s="655"/>
      <c r="E1" s="655"/>
      <c r="F1" s="655"/>
      <c r="G1" s="656"/>
      <c r="H1" s="654" t="s">
        <v>638</v>
      </c>
      <c r="I1" s="655"/>
      <c r="J1" s="655"/>
      <c r="K1" s="655"/>
      <c r="L1" s="655"/>
      <c r="M1" s="656"/>
      <c r="N1" s="654" t="s">
        <v>586</v>
      </c>
      <c r="O1" s="655"/>
      <c r="P1" s="655"/>
      <c r="Q1" s="655"/>
      <c r="R1" s="655"/>
      <c r="S1" s="656"/>
      <c r="T1" s="654" t="s">
        <v>589</v>
      </c>
      <c r="U1" s="655"/>
      <c r="V1" s="655"/>
      <c r="W1" s="655"/>
      <c r="X1" s="655"/>
      <c r="Y1" s="656"/>
      <c r="Z1" s="654" t="s">
        <v>590</v>
      </c>
      <c r="AA1" s="655"/>
      <c r="AB1" s="655"/>
      <c r="AC1" s="655"/>
      <c r="AD1" s="655"/>
      <c r="AE1" s="656"/>
    </row>
    <row r="2" spans="1:32" ht="43.5">
      <c r="B2" s="11" t="s">
        <v>639</v>
      </c>
      <c r="C2" s="12" t="s">
        <v>41</v>
      </c>
      <c r="D2" s="179" t="s">
        <v>640</v>
      </c>
      <c r="E2" s="12" t="s">
        <v>641</v>
      </c>
      <c r="F2" s="12" t="s">
        <v>642</v>
      </c>
      <c r="G2" s="12" t="s">
        <v>643</v>
      </c>
      <c r="H2" s="11" t="s">
        <v>639</v>
      </c>
      <c r="I2" s="12" t="s">
        <v>41</v>
      </c>
      <c r="J2" s="179" t="s">
        <v>640</v>
      </c>
      <c r="K2" s="12" t="s">
        <v>641</v>
      </c>
      <c r="L2" s="12" t="s">
        <v>642</v>
      </c>
      <c r="M2" s="25" t="s">
        <v>643</v>
      </c>
      <c r="N2" s="11" t="s">
        <v>639</v>
      </c>
      <c r="O2" s="12" t="s">
        <v>41</v>
      </c>
      <c r="P2" s="179" t="s">
        <v>640</v>
      </c>
      <c r="Q2" s="12" t="s">
        <v>641</v>
      </c>
      <c r="R2" s="12" t="s">
        <v>642</v>
      </c>
      <c r="S2" s="25" t="s">
        <v>643</v>
      </c>
      <c r="T2" s="11" t="s">
        <v>639</v>
      </c>
      <c r="U2" s="12" t="s">
        <v>41</v>
      </c>
      <c r="V2" s="179" t="s">
        <v>640</v>
      </c>
      <c r="W2" s="12" t="s">
        <v>641</v>
      </c>
      <c r="X2" s="12" t="s">
        <v>642</v>
      </c>
      <c r="Y2" s="25" t="s">
        <v>643</v>
      </c>
      <c r="Z2" s="11" t="s">
        <v>639</v>
      </c>
      <c r="AA2" s="12" t="s">
        <v>41</v>
      </c>
      <c r="AB2" s="179" t="s">
        <v>640</v>
      </c>
      <c r="AC2" s="12" t="s">
        <v>641</v>
      </c>
      <c r="AD2" s="12" t="s">
        <v>642</v>
      </c>
      <c r="AE2" s="25" t="s">
        <v>643</v>
      </c>
      <c r="AF2" s="12"/>
    </row>
    <row r="3" spans="1:32">
      <c r="A3" t="s">
        <v>599</v>
      </c>
      <c r="B3" s="11"/>
      <c r="C3" s="12"/>
      <c r="D3" s="12"/>
      <c r="E3" s="12"/>
      <c r="F3" s="12"/>
      <c r="G3" s="12"/>
      <c r="H3" s="11"/>
      <c r="I3" s="12"/>
      <c r="J3" s="12"/>
      <c r="K3" s="12"/>
      <c r="L3" s="12"/>
      <c r="M3" s="25"/>
      <c r="N3" s="11"/>
      <c r="O3" s="12"/>
      <c r="P3" s="12"/>
      <c r="Q3" s="12"/>
      <c r="R3" s="12"/>
      <c r="S3" s="25"/>
      <c r="T3" s="11"/>
      <c r="U3" s="12"/>
      <c r="V3" s="12"/>
      <c r="W3" s="12"/>
      <c r="X3" s="12"/>
      <c r="Y3" s="25"/>
      <c r="Z3" s="11"/>
      <c r="AA3" s="12"/>
      <c r="AE3" s="3"/>
    </row>
    <row r="4" spans="1:32">
      <c r="A4" t="s">
        <v>600</v>
      </c>
      <c r="B4" s="11"/>
      <c r="C4" s="12"/>
      <c r="D4" s="12"/>
      <c r="E4" s="12"/>
      <c r="F4" s="12"/>
      <c r="G4" s="12"/>
      <c r="H4" s="11"/>
      <c r="I4" s="12"/>
      <c r="J4" s="12"/>
      <c r="K4" s="12"/>
      <c r="L4" s="12"/>
      <c r="M4" s="25"/>
      <c r="N4" s="11"/>
      <c r="O4" s="12"/>
      <c r="P4" s="12"/>
      <c r="Q4" s="12"/>
      <c r="R4" s="12"/>
      <c r="S4" s="25"/>
      <c r="T4" s="11"/>
      <c r="U4" s="12"/>
      <c r="V4" s="12"/>
      <c r="W4" s="12"/>
      <c r="X4" s="12"/>
      <c r="Y4" s="25"/>
      <c r="Z4" s="11"/>
      <c r="AA4" s="12"/>
      <c r="AE4" s="3"/>
    </row>
    <row r="5" spans="1:32">
      <c r="A5" t="s">
        <v>601</v>
      </c>
      <c r="B5" s="9">
        <v>16</v>
      </c>
      <c r="C5" s="8">
        <f>'05 A y H x Edif.'!AG6</f>
        <v>863.95</v>
      </c>
      <c r="D5" s="8">
        <v>149.54272727272723</v>
      </c>
      <c r="E5" s="8">
        <v>50</v>
      </c>
      <c r="F5" s="8">
        <f>+C5-D5</f>
        <v>714.40727272727281</v>
      </c>
      <c r="G5" s="8">
        <f>+F5/B5</f>
        <v>44.650454545454551</v>
      </c>
      <c r="H5" s="9">
        <v>16</v>
      </c>
      <c r="I5" s="8">
        <f>'05 A y H x Edif.'!AH6</f>
        <v>863.95</v>
      </c>
      <c r="J5" s="63">
        <v>149.54272727272723</v>
      </c>
      <c r="K5" s="8">
        <v>50</v>
      </c>
      <c r="L5" s="8">
        <f>+I5-J5</f>
        <v>714.40727272727281</v>
      </c>
      <c r="M5" s="10">
        <f>+L5/H5</f>
        <v>44.650454545454551</v>
      </c>
      <c r="N5" s="9">
        <v>9</v>
      </c>
      <c r="O5" s="8">
        <f>'05 A y H x Edif.'!AJ6</f>
        <v>520.42000000000007</v>
      </c>
      <c r="P5" s="1">
        <v>125.90866428571434</v>
      </c>
      <c r="Q5" s="8">
        <v>50</v>
      </c>
      <c r="R5" s="8">
        <f t="shared" ref="R5" si="0">+O5-P5</f>
        <v>394.51133571428574</v>
      </c>
      <c r="S5" s="10">
        <f t="shared" ref="S5" si="1">+R5/N5</f>
        <v>43.834592857142859</v>
      </c>
      <c r="T5" s="9"/>
      <c r="Y5" s="10"/>
      <c r="Z5" s="9"/>
      <c r="AB5" s="8"/>
      <c r="AC5" s="8"/>
      <c r="AD5" s="8"/>
      <c r="AE5" s="10"/>
      <c r="AF5" s="8"/>
    </row>
    <row r="6" spans="1:32">
      <c r="A6" t="s">
        <v>602</v>
      </c>
      <c r="B6" s="9">
        <v>22</v>
      </c>
      <c r="C6" s="8">
        <f>+'05 A y H x Edif.'!AG7-'05 A y H x Edif.'!R7</f>
        <v>1248.1500000000001</v>
      </c>
      <c r="D6" s="8">
        <f t="shared" ref="D6:D37" si="2">166.48+99.36</f>
        <v>265.83999999999997</v>
      </c>
      <c r="E6" s="8">
        <v>50</v>
      </c>
      <c r="F6" s="8">
        <f t="shared" ref="F6:F37" si="3">+C6-D6</f>
        <v>982.31000000000017</v>
      </c>
      <c r="G6" s="8">
        <f>+F6/B6</f>
        <v>44.650454545454551</v>
      </c>
      <c r="H6" s="9">
        <v>22</v>
      </c>
      <c r="I6" s="8">
        <f>+'05 A y H x Edif.'!AH7-'05 A y H x Edif.'!S7</f>
        <v>1248.1500000000001</v>
      </c>
      <c r="J6" s="8">
        <f t="shared" ref="J6:J23" si="4">166.48+99.36</f>
        <v>265.83999999999997</v>
      </c>
      <c r="K6" s="8">
        <v>50</v>
      </c>
      <c r="L6" s="8">
        <f t="shared" ref="L6:L37" si="5">+I6-J6</f>
        <v>982.31000000000017</v>
      </c>
      <c r="M6" s="10">
        <f t="shared" ref="M6:M37" si="6">+L6/H6</f>
        <v>44.650454545454551</v>
      </c>
      <c r="N6" s="9">
        <v>14</v>
      </c>
      <c r="O6" s="8">
        <f>+'05 A y H x Edif.'!AJ7-'05 A y H x Edif.'!U7</f>
        <v>778.82</v>
      </c>
      <c r="P6" s="8">
        <v>165.13570000000001</v>
      </c>
      <c r="Q6" s="8">
        <v>50</v>
      </c>
      <c r="R6" s="8">
        <f t="shared" ref="R6" si="7">+O6-P6</f>
        <v>613.68430000000001</v>
      </c>
      <c r="S6" s="10">
        <f t="shared" ref="S6:S37" si="8">+R6/N6</f>
        <v>43.834592857142859</v>
      </c>
      <c r="T6" s="9"/>
      <c r="Y6" s="10"/>
      <c r="Z6" s="9"/>
      <c r="AB6" s="8"/>
      <c r="AC6" s="8"/>
      <c r="AD6" s="8"/>
      <c r="AE6" s="10"/>
      <c r="AF6" s="8"/>
    </row>
    <row r="7" spans="1:32">
      <c r="A7" t="s">
        <v>603</v>
      </c>
      <c r="B7" s="9">
        <v>22</v>
      </c>
      <c r="C7" s="8">
        <f>+'05 A y H x Edif.'!AG8-'05 A y H x Edif.'!R8</f>
        <v>1248.1500000000001</v>
      </c>
      <c r="D7" s="8">
        <f t="shared" si="2"/>
        <v>265.83999999999997</v>
      </c>
      <c r="E7" s="8">
        <v>50</v>
      </c>
      <c r="F7" s="8">
        <f t="shared" si="3"/>
        <v>982.31000000000017</v>
      </c>
      <c r="G7" s="8">
        <f t="shared" ref="G7:G37" si="9">+F7/B7</f>
        <v>44.650454545454551</v>
      </c>
      <c r="H7" s="9">
        <v>22</v>
      </c>
      <c r="I7" s="8">
        <f>+'05 A y H x Edif.'!AH8-'05 A y H x Edif.'!S8</f>
        <v>1248.1500000000001</v>
      </c>
      <c r="J7" s="8">
        <f t="shared" si="4"/>
        <v>265.83999999999997</v>
      </c>
      <c r="K7" s="8">
        <v>50</v>
      </c>
      <c r="L7" s="8">
        <f t="shared" si="5"/>
        <v>982.31000000000017</v>
      </c>
      <c r="M7" s="10">
        <f t="shared" si="6"/>
        <v>44.650454545454551</v>
      </c>
      <c r="N7" s="9">
        <v>14</v>
      </c>
      <c r="O7" s="8">
        <f>+'05 A y H x Edif.'!AJ8-'05 A y H x Edif.'!U8</f>
        <v>778.82</v>
      </c>
      <c r="P7" s="8">
        <v>165.13570000000001</v>
      </c>
      <c r="Q7" s="8">
        <v>50</v>
      </c>
      <c r="R7" s="8">
        <f t="shared" ref="R7:R37" si="10">+O7-P7</f>
        <v>613.68430000000001</v>
      </c>
      <c r="S7" s="10">
        <f t="shared" si="8"/>
        <v>43.834592857142859</v>
      </c>
      <c r="T7" s="9"/>
      <c r="Y7" s="10"/>
      <c r="Z7" s="9"/>
      <c r="AB7" s="8"/>
      <c r="AC7" s="8"/>
      <c r="AD7" s="8"/>
      <c r="AE7" s="10"/>
      <c r="AF7" s="8"/>
    </row>
    <row r="8" spans="1:32">
      <c r="A8" t="s">
        <v>604</v>
      </c>
      <c r="B8" s="9">
        <v>22</v>
      </c>
      <c r="C8" s="8">
        <f>+'05 A y H x Edif.'!AG9-'05 A y H x Edif.'!R9</f>
        <v>1248.1500000000001</v>
      </c>
      <c r="D8" s="8">
        <f t="shared" si="2"/>
        <v>265.83999999999997</v>
      </c>
      <c r="E8" s="8">
        <v>50</v>
      </c>
      <c r="F8" s="8">
        <f t="shared" si="3"/>
        <v>982.31000000000017</v>
      </c>
      <c r="G8" s="8">
        <f t="shared" si="9"/>
        <v>44.650454545454551</v>
      </c>
      <c r="H8" s="9">
        <v>22</v>
      </c>
      <c r="I8" s="8">
        <f>+'05 A y H x Edif.'!AH9-'05 A y H x Edif.'!S9</f>
        <v>1248.1500000000001</v>
      </c>
      <c r="J8" s="8">
        <f t="shared" si="4"/>
        <v>265.83999999999997</v>
      </c>
      <c r="K8" s="8">
        <v>50</v>
      </c>
      <c r="L8" s="8">
        <f t="shared" si="5"/>
        <v>982.31000000000017</v>
      </c>
      <c r="M8" s="10">
        <f t="shared" si="6"/>
        <v>44.650454545454551</v>
      </c>
      <c r="N8" s="9">
        <v>14</v>
      </c>
      <c r="O8" s="8">
        <f>+'05 A y H x Edif.'!AJ9-'05 A y H x Edif.'!U9</f>
        <v>778.82</v>
      </c>
      <c r="P8" s="8">
        <v>165.13570000000001</v>
      </c>
      <c r="Q8" s="8">
        <v>50</v>
      </c>
      <c r="R8" s="8">
        <f t="shared" si="10"/>
        <v>613.68430000000001</v>
      </c>
      <c r="S8" s="10">
        <f t="shared" si="8"/>
        <v>43.834592857142859</v>
      </c>
      <c r="T8" s="9"/>
      <c r="Y8" s="10"/>
      <c r="Z8" s="9"/>
      <c r="AB8" s="8"/>
      <c r="AC8" s="8"/>
      <c r="AD8" s="8"/>
      <c r="AE8" s="10"/>
      <c r="AF8" s="8"/>
    </row>
    <row r="9" spans="1:32">
      <c r="A9" t="s">
        <v>605</v>
      </c>
      <c r="B9" s="9">
        <v>22</v>
      </c>
      <c r="C9" s="8">
        <f>+'05 A y H x Edif.'!AG10-'05 A y H x Edif.'!R10</f>
        <v>1248.1500000000001</v>
      </c>
      <c r="D9" s="8">
        <f t="shared" si="2"/>
        <v>265.83999999999997</v>
      </c>
      <c r="E9" s="8">
        <v>50</v>
      </c>
      <c r="F9" s="8">
        <f t="shared" si="3"/>
        <v>982.31000000000017</v>
      </c>
      <c r="G9" s="8">
        <f t="shared" si="9"/>
        <v>44.650454545454551</v>
      </c>
      <c r="H9" s="9">
        <v>22</v>
      </c>
      <c r="I9" s="8">
        <f>+'05 A y H x Edif.'!AH10-'05 A y H x Edif.'!S10</f>
        <v>1248.1500000000001</v>
      </c>
      <c r="J9" s="8">
        <f t="shared" si="4"/>
        <v>265.83999999999997</v>
      </c>
      <c r="K9" s="8">
        <v>50</v>
      </c>
      <c r="L9" s="8">
        <f t="shared" si="5"/>
        <v>982.31000000000017</v>
      </c>
      <c r="M9" s="10">
        <f t="shared" si="6"/>
        <v>44.650454545454551</v>
      </c>
      <c r="N9" s="9">
        <v>14</v>
      </c>
      <c r="O9" s="8">
        <f>+'05 A y H x Edif.'!AJ10-'05 A y H x Edif.'!U10</f>
        <v>778.82</v>
      </c>
      <c r="P9" s="8">
        <v>165.13570000000001</v>
      </c>
      <c r="Q9" s="8">
        <v>50</v>
      </c>
      <c r="R9" s="8">
        <f t="shared" si="10"/>
        <v>613.68430000000001</v>
      </c>
      <c r="S9" s="10">
        <f t="shared" si="8"/>
        <v>43.834592857142859</v>
      </c>
      <c r="T9" s="9"/>
      <c r="Y9" s="10"/>
      <c r="Z9" s="9"/>
      <c r="AB9" s="8"/>
      <c r="AC9" s="8"/>
      <c r="AD9" s="8"/>
      <c r="AE9" s="10"/>
      <c r="AF9" s="8"/>
    </row>
    <row r="10" spans="1:32">
      <c r="A10" t="s">
        <v>606</v>
      </c>
      <c r="B10" s="9">
        <v>22</v>
      </c>
      <c r="C10" s="8">
        <f>+'05 A y H x Edif.'!AG11-'05 A y H x Edif.'!R11</f>
        <v>1248.1500000000001</v>
      </c>
      <c r="D10" s="8">
        <f t="shared" si="2"/>
        <v>265.83999999999997</v>
      </c>
      <c r="E10" s="8">
        <v>50</v>
      </c>
      <c r="F10" s="8">
        <f t="shared" si="3"/>
        <v>982.31000000000017</v>
      </c>
      <c r="G10" s="8">
        <f t="shared" si="9"/>
        <v>44.650454545454551</v>
      </c>
      <c r="H10" s="9">
        <v>22</v>
      </c>
      <c r="I10" s="8">
        <f>+'05 A y H x Edif.'!AH11-'05 A y H x Edif.'!S11</f>
        <v>1248.1500000000001</v>
      </c>
      <c r="J10" s="8">
        <f t="shared" si="4"/>
        <v>265.83999999999997</v>
      </c>
      <c r="K10" s="8">
        <v>50</v>
      </c>
      <c r="L10" s="8">
        <f t="shared" si="5"/>
        <v>982.31000000000017</v>
      </c>
      <c r="M10" s="10">
        <f t="shared" si="6"/>
        <v>44.650454545454551</v>
      </c>
      <c r="N10" s="9">
        <v>14</v>
      </c>
      <c r="O10" s="8">
        <f>+'05 A y H x Edif.'!AJ11-'05 A y H x Edif.'!U11</f>
        <v>778.82</v>
      </c>
      <c r="P10" s="8">
        <v>165.13570000000001</v>
      </c>
      <c r="Q10" s="8">
        <v>50</v>
      </c>
      <c r="R10" s="8">
        <f t="shared" si="10"/>
        <v>613.68430000000001</v>
      </c>
      <c r="S10" s="10">
        <f t="shared" si="8"/>
        <v>43.834592857142859</v>
      </c>
      <c r="T10" s="9"/>
      <c r="Y10" s="10"/>
      <c r="Z10" s="9"/>
      <c r="AB10" s="8"/>
      <c r="AC10" s="8"/>
      <c r="AD10" s="8"/>
      <c r="AE10" s="10"/>
      <c r="AF10" s="8"/>
    </row>
    <row r="11" spans="1:32">
      <c r="A11" t="s">
        <v>607</v>
      </c>
      <c r="B11" s="9">
        <v>22</v>
      </c>
      <c r="C11" s="8">
        <f>+'05 A y H x Edif.'!AG12-'05 A y H x Edif.'!R12</f>
        <v>1248.1500000000001</v>
      </c>
      <c r="D11" s="8">
        <f t="shared" si="2"/>
        <v>265.83999999999997</v>
      </c>
      <c r="E11" s="8">
        <v>50</v>
      </c>
      <c r="F11" s="8">
        <f t="shared" si="3"/>
        <v>982.31000000000017</v>
      </c>
      <c r="G11" s="8">
        <f t="shared" si="9"/>
        <v>44.650454545454551</v>
      </c>
      <c r="H11" s="9">
        <v>22</v>
      </c>
      <c r="I11" s="8">
        <f>+'05 A y H x Edif.'!AH12-'05 A y H x Edif.'!S12</f>
        <v>1248.1500000000001</v>
      </c>
      <c r="J11" s="8">
        <f t="shared" si="4"/>
        <v>265.83999999999997</v>
      </c>
      <c r="K11" s="8">
        <v>50</v>
      </c>
      <c r="L11" s="8">
        <f t="shared" si="5"/>
        <v>982.31000000000017</v>
      </c>
      <c r="M11" s="10">
        <f t="shared" si="6"/>
        <v>44.650454545454551</v>
      </c>
      <c r="N11" s="9">
        <v>14</v>
      </c>
      <c r="O11" s="8">
        <f>+'05 A y H x Edif.'!AJ12-'05 A y H x Edif.'!U12</f>
        <v>778.82</v>
      </c>
      <c r="P11" s="8">
        <v>165.13570000000001</v>
      </c>
      <c r="Q11" s="8">
        <v>50</v>
      </c>
      <c r="R11" s="8">
        <f t="shared" si="10"/>
        <v>613.68430000000001</v>
      </c>
      <c r="S11" s="10">
        <f t="shared" si="8"/>
        <v>43.834592857142859</v>
      </c>
      <c r="T11" s="9"/>
      <c r="Y11" s="10"/>
      <c r="Z11" s="9"/>
      <c r="AB11" s="8"/>
      <c r="AC11" s="8"/>
      <c r="AD11" s="8"/>
      <c r="AE11" s="10"/>
      <c r="AF11" s="8"/>
    </row>
    <row r="12" spans="1:32">
      <c r="A12" t="s">
        <v>608</v>
      </c>
      <c r="B12" s="9">
        <v>22</v>
      </c>
      <c r="C12" s="8">
        <f>+'05 A y H x Edif.'!AG13-'05 A y H x Edif.'!R13</f>
        <v>1248.1500000000001</v>
      </c>
      <c r="D12" s="8">
        <f t="shared" si="2"/>
        <v>265.83999999999997</v>
      </c>
      <c r="E12" s="8">
        <v>50</v>
      </c>
      <c r="F12" s="8">
        <f t="shared" si="3"/>
        <v>982.31000000000017</v>
      </c>
      <c r="G12" s="8">
        <f t="shared" si="9"/>
        <v>44.650454545454551</v>
      </c>
      <c r="H12" s="9">
        <v>22</v>
      </c>
      <c r="I12" s="8">
        <f>+'05 A y H x Edif.'!AH13-'05 A y H x Edif.'!S13</f>
        <v>1248.1500000000001</v>
      </c>
      <c r="J12" s="8">
        <f t="shared" si="4"/>
        <v>265.83999999999997</v>
      </c>
      <c r="K12" s="8">
        <v>50</v>
      </c>
      <c r="L12" s="8">
        <f t="shared" si="5"/>
        <v>982.31000000000017</v>
      </c>
      <c r="M12" s="10">
        <f t="shared" si="6"/>
        <v>44.650454545454551</v>
      </c>
      <c r="N12" s="9">
        <v>14</v>
      </c>
      <c r="O12" s="8">
        <f>+'05 A y H x Edif.'!AJ13-'05 A y H x Edif.'!U13</f>
        <v>778.82</v>
      </c>
      <c r="P12" s="8">
        <v>165.13570000000001</v>
      </c>
      <c r="Q12" s="8">
        <v>50</v>
      </c>
      <c r="R12" s="8">
        <f t="shared" si="10"/>
        <v>613.68430000000001</v>
      </c>
      <c r="S12" s="10">
        <f t="shared" si="8"/>
        <v>43.834592857142859</v>
      </c>
      <c r="T12" s="9"/>
      <c r="Y12" s="10"/>
      <c r="Z12" s="9"/>
      <c r="AB12" s="8"/>
      <c r="AC12" s="8"/>
      <c r="AD12" s="8"/>
      <c r="AE12" s="10"/>
      <c r="AF12" s="8"/>
    </row>
    <row r="13" spans="1:32">
      <c r="A13" t="s">
        <v>609</v>
      </c>
      <c r="B13" s="9">
        <v>22</v>
      </c>
      <c r="C13" s="8">
        <f>+'05 A y H x Edif.'!AG14-'05 A y H x Edif.'!R14</f>
        <v>1248.1500000000001</v>
      </c>
      <c r="D13" s="8">
        <f t="shared" si="2"/>
        <v>265.83999999999997</v>
      </c>
      <c r="E13" s="8">
        <v>50</v>
      </c>
      <c r="F13" s="8">
        <f t="shared" si="3"/>
        <v>982.31000000000017</v>
      </c>
      <c r="G13" s="8">
        <f t="shared" si="9"/>
        <v>44.650454545454551</v>
      </c>
      <c r="H13" s="9">
        <v>22</v>
      </c>
      <c r="I13" s="8">
        <f>+'05 A y H x Edif.'!AH14-'05 A y H x Edif.'!S14</f>
        <v>1248.1500000000001</v>
      </c>
      <c r="J13" s="8">
        <f t="shared" si="4"/>
        <v>265.83999999999997</v>
      </c>
      <c r="K13" s="8">
        <v>50</v>
      </c>
      <c r="L13" s="8">
        <f t="shared" si="5"/>
        <v>982.31000000000017</v>
      </c>
      <c r="M13" s="10">
        <f t="shared" si="6"/>
        <v>44.650454545454551</v>
      </c>
      <c r="N13" s="9">
        <v>14</v>
      </c>
      <c r="O13" s="8">
        <f>+'05 A y H x Edif.'!AJ14-'05 A y H x Edif.'!U14</f>
        <v>778.82</v>
      </c>
      <c r="P13" s="8">
        <v>165.13570000000001</v>
      </c>
      <c r="Q13" s="8">
        <v>50</v>
      </c>
      <c r="R13" s="8">
        <f t="shared" si="10"/>
        <v>613.68430000000001</v>
      </c>
      <c r="S13" s="10">
        <f t="shared" si="8"/>
        <v>43.834592857142859</v>
      </c>
      <c r="T13" s="9"/>
      <c r="Y13" s="10"/>
      <c r="Z13" s="9"/>
      <c r="AB13" s="8"/>
      <c r="AC13" s="8"/>
      <c r="AD13" s="8"/>
      <c r="AE13" s="10"/>
      <c r="AF13" s="8"/>
    </row>
    <row r="14" spans="1:32">
      <c r="A14" t="s">
        <v>610</v>
      </c>
      <c r="B14" s="9">
        <v>22</v>
      </c>
      <c r="C14" s="8">
        <f>+'05 A y H x Edif.'!AG15-'05 A y H x Edif.'!R15</f>
        <v>1248.1500000000001</v>
      </c>
      <c r="D14" s="8">
        <f t="shared" si="2"/>
        <v>265.83999999999997</v>
      </c>
      <c r="E14" s="8">
        <v>50</v>
      </c>
      <c r="F14" s="8">
        <f t="shared" si="3"/>
        <v>982.31000000000017</v>
      </c>
      <c r="G14" s="8">
        <f t="shared" si="9"/>
        <v>44.650454545454551</v>
      </c>
      <c r="H14" s="9">
        <v>22</v>
      </c>
      <c r="I14" s="8">
        <f>+'05 A y H x Edif.'!AH15-'05 A y H x Edif.'!S15</f>
        <v>1248.1500000000001</v>
      </c>
      <c r="J14" s="8">
        <f t="shared" si="4"/>
        <v>265.83999999999997</v>
      </c>
      <c r="K14" s="8">
        <v>50</v>
      </c>
      <c r="L14" s="8">
        <f t="shared" si="5"/>
        <v>982.31000000000017</v>
      </c>
      <c r="M14" s="10">
        <f t="shared" si="6"/>
        <v>44.650454545454551</v>
      </c>
      <c r="N14" s="9">
        <v>14</v>
      </c>
      <c r="O14" s="8">
        <f>+'05 A y H x Edif.'!AJ15-'05 A y H x Edif.'!U15</f>
        <v>778.82</v>
      </c>
      <c r="P14" s="8">
        <v>165.13570000000001</v>
      </c>
      <c r="Q14" s="8">
        <v>50</v>
      </c>
      <c r="R14" s="8">
        <f t="shared" si="10"/>
        <v>613.68430000000001</v>
      </c>
      <c r="S14" s="10">
        <f t="shared" si="8"/>
        <v>43.834592857142859</v>
      </c>
      <c r="T14" s="9"/>
      <c r="Y14" s="10"/>
      <c r="Z14" s="9"/>
      <c r="AB14" s="8"/>
      <c r="AC14" s="8"/>
      <c r="AD14" s="8"/>
      <c r="AE14" s="10"/>
      <c r="AF14" s="8"/>
    </row>
    <row r="15" spans="1:32">
      <c r="A15" t="s">
        <v>611</v>
      </c>
      <c r="B15" s="9">
        <v>22</v>
      </c>
      <c r="C15" s="8">
        <f>+'05 A y H x Edif.'!AG16-'05 A y H x Edif.'!R16</f>
        <v>1248.1500000000001</v>
      </c>
      <c r="D15" s="8">
        <f t="shared" si="2"/>
        <v>265.83999999999997</v>
      </c>
      <c r="E15" s="8">
        <v>50</v>
      </c>
      <c r="F15" s="8">
        <f t="shared" si="3"/>
        <v>982.31000000000017</v>
      </c>
      <c r="G15" s="8">
        <f t="shared" si="9"/>
        <v>44.650454545454551</v>
      </c>
      <c r="H15" s="9">
        <v>22</v>
      </c>
      <c r="I15" s="8">
        <f>+'05 A y H x Edif.'!AH16-'05 A y H x Edif.'!S16</f>
        <v>1248.1500000000001</v>
      </c>
      <c r="J15" s="8">
        <f t="shared" si="4"/>
        <v>265.83999999999997</v>
      </c>
      <c r="K15" s="8">
        <v>50</v>
      </c>
      <c r="L15" s="8">
        <f t="shared" si="5"/>
        <v>982.31000000000017</v>
      </c>
      <c r="M15" s="10">
        <f t="shared" si="6"/>
        <v>44.650454545454551</v>
      </c>
      <c r="N15" s="9">
        <v>14</v>
      </c>
      <c r="O15" s="8">
        <f>+'05 A y H x Edif.'!AJ16-'05 A y H x Edif.'!U16</f>
        <v>778.82</v>
      </c>
      <c r="P15" s="8">
        <v>165.13570000000001</v>
      </c>
      <c r="Q15" s="8">
        <v>50</v>
      </c>
      <c r="R15" s="8">
        <f t="shared" si="10"/>
        <v>613.68430000000001</v>
      </c>
      <c r="S15" s="10">
        <f t="shared" si="8"/>
        <v>43.834592857142859</v>
      </c>
      <c r="T15" s="9"/>
      <c r="Y15" s="10"/>
      <c r="Z15" s="9"/>
      <c r="AB15" s="8"/>
      <c r="AC15" s="8"/>
      <c r="AD15" s="8"/>
      <c r="AE15" s="10"/>
      <c r="AF15" s="8"/>
    </row>
    <row r="16" spans="1:32">
      <c r="A16" t="s">
        <v>612</v>
      </c>
      <c r="B16" s="9">
        <v>22</v>
      </c>
      <c r="C16" s="8">
        <f>+'05 A y H x Edif.'!AG17-'05 A y H x Edif.'!R17</f>
        <v>1248.1500000000001</v>
      </c>
      <c r="D16" s="8">
        <f t="shared" si="2"/>
        <v>265.83999999999997</v>
      </c>
      <c r="E16" s="8">
        <v>50</v>
      </c>
      <c r="F16" s="8">
        <f t="shared" si="3"/>
        <v>982.31000000000017</v>
      </c>
      <c r="G16" s="8">
        <f t="shared" si="9"/>
        <v>44.650454545454551</v>
      </c>
      <c r="H16" s="9">
        <v>22</v>
      </c>
      <c r="I16" s="8">
        <f>+'05 A y H x Edif.'!AH17-'05 A y H x Edif.'!S17</f>
        <v>1248.1500000000001</v>
      </c>
      <c r="J16" s="8">
        <f t="shared" si="4"/>
        <v>265.83999999999997</v>
      </c>
      <c r="K16" s="8">
        <v>50</v>
      </c>
      <c r="L16" s="8">
        <f t="shared" si="5"/>
        <v>982.31000000000017</v>
      </c>
      <c r="M16" s="10">
        <f t="shared" si="6"/>
        <v>44.650454545454551</v>
      </c>
      <c r="N16" s="9">
        <v>14</v>
      </c>
      <c r="O16" s="8">
        <f>+'05 A y H x Edif.'!AJ17-'05 A y H x Edif.'!U17</f>
        <v>778.82</v>
      </c>
      <c r="P16" s="8">
        <v>165.13570000000001</v>
      </c>
      <c r="Q16" s="8">
        <v>50</v>
      </c>
      <c r="R16" s="8">
        <f t="shared" si="10"/>
        <v>613.68430000000001</v>
      </c>
      <c r="S16" s="10">
        <f t="shared" si="8"/>
        <v>43.834592857142859</v>
      </c>
      <c r="T16" s="9"/>
      <c r="Y16" s="10"/>
      <c r="Z16" s="9"/>
      <c r="AB16" s="8"/>
      <c r="AC16" s="8"/>
      <c r="AD16" s="8"/>
      <c r="AE16" s="10"/>
      <c r="AF16" s="8"/>
    </row>
    <row r="17" spans="1:32">
      <c r="A17" t="s">
        <v>613</v>
      </c>
      <c r="B17" s="9">
        <v>22</v>
      </c>
      <c r="C17" s="8">
        <f>+'05 A y H x Edif.'!AG18-'05 A y H x Edif.'!R18</f>
        <v>1248.1500000000001</v>
      </c>
      <c r="D17" s="8">
        <f t="shared" si="2"/>
        <v>265.83999999999997</v>
      </c>
      <c r="E17" s="8">
        <v>50</v>
      </c>
      <c r="F17" s="8">
        <f t="shared" si="3"/>
        <v>982.31000000000017</v>
      </c>
      <c r="G17" s="8">
        <f t="shared" si="9"/>
        <v>44.650454545454551</v>
      </c>
      <c r="H17" s="9">
        <v>22</v>
      </c>
      <c r="I17" s="8">
        <f>+'05 A y H x Edif.'!AH18-'05 A y H x Edif.'!S18</f>
        <v>1248.1500000000001</v>
      </c>
      <c r="J17" s="8">
        <f t="shared" si="4"/>
        <v>265.83999999999997</v>
      </c>
      <c r="K17" s="8">
        <v>50</v>
      </c>
      <c r="L17" s="8">
        <f t="shared" si="5"/>
        <v>982.31000000000017</v>
      </c>
      <c r="M17" s="10">
        <f t="shared" si="6"/>
        <v>44.650454545454551</v>
      </c>
      <c r="N17" s="9">
        <v>14</v>
      </c>
      <c r="O17" s="8">
        <f>+'05 A y H x Edif.'!AJ18-'05 A y H x Edif.'!U18</f>
        <v>778.82</v>
      </c>
      <c r="P17" s="8">
        <v>165.13570000000001</v>
      </c>
      <c r="Q17" s="8">
        <v>50</v>
      </c>
      <c r="R17" s="8">
        <f t="shared" si="10"/>
        <v>613.68430000000001</v>
      </c>
      <c r="S17" s="10">
        <f t="shared" si="8"/>
        <v>43.834592857142859</v>
      </c>
      <c r="T17" s="9"/>
      <c r="Y17" s="10"/>
      <c r="Z17" s="9"/>
      <c r="AB17" s="8"/>
      <c r="AC17" s="8"/>
      <c r="AD17" s="8"/>
      <c r="AE17" s="10"/>
      <c r="AF17" s="8"/>
    </row>
    <row r="18" spans="1:32">
      <c r="A18" t="s">
        <v>614</v>
      </c>
      <c r="B18" s="9">
        <v>22</v>
      </c>
      <c r="C18" s="8">
        <f>+'05 A y H x Edif.'!AG19-'05 A y H x Edif.'!R19</f>
        <v>1248.1500000000001</v>
      </c>
      <c r="D18" s="8">
        <f t="shared" si="2"/>
        <v>265.83999999999997</v>
      </c>
      <c r="E18" s="8">
        <v>50</v>
      </c>
      <c r="F18" s="8">
        <f t="shared" si="3"/>
        <v>982.31000000000017</v>
      </c>
      <c r="G18" s="8">
        <f t="shared" si="9"/>
        <v>44.650454545454551</v>
      </c>
      <c r="H18" s="9">
        <v>22</v>
      </c>
      <c r="I18" s="8">
        <f>+'05 A y H x Edif.'!AH19-'05 A y H x Edif.'!S19</f>
        <v>1248.1500000000001</v>
      </c>
      <c r="J18" s="8">
        <f t="shared" si="4"/>
        <v>265.83999999999997</v>
      </c>
      <c r="K18" s="8">
        <v>50</v>
      </c>
      <c r="L18" s="8">
        <f t="shared" si="5"/>
        <v>982.31000000000017</v>
      </c>
      <c r="M18" s="10">
        <f t="shared" si="6"/>
        <v>44.650454545454551</v>
      </c>
      <c r="N18" s="9">
        <v>14</v>
      </c>
      <c r="O18" s="8">
        <f>+'05 A y H x Edif.'!AJ19-'05 A y H x Edif.'!U19</f>
        <v>778.82</v>
      </c>
      <c r="P18" s="8">
        <v>165.13570000000001</v>
      </c>
      <c r="Q18" s="8">
        <v>50</v>
      </c>
      <c r="R18" s="8">
        <f t="shared" si="10"/>
        <v>613.68430000000001</v>
      </c>
      <c r="S18" s="10">
        <f t="shared" si="8"/>
        <v>43.834592857142859</v>
      </c>
      <c r="T18" s="9"/>
      <c r="Y18" s="10"/>
      <c r="Z18" s="9"/>
      <c r="AB18" s="8"/>
      <c r="AC18" s="8"/>
      <c r="AD18" s="8"/>
      <c r="AE18" s="10"/>
      <c r="AF18" s="8"/>
    </row>
    <row r="19" spans="1:32">
      <c r="A19" t="s">
        <v>615</v>
      </c>
      <c r="B19" s="9">
        <v>22</v>
      </c>
      <c r="C19" s="8">
        <f>+'05 A y H x Edif.'!AG20-'05 A y H x Edif.'!R20</f>
        <v>1248.1500000000001</v>
      </c>
      <c r="D19" s="8">
        <f t="shared" si="2"/>
        <v>265.83999999999997</v>
      </c>
      <c r="E19" s="8">
        <v>50</v>
      </c>
      <c r="F19" s="8">
        <f t="shared" si="3"/>
        <v>982.31000000000017</v>
      </c>
      <c r="G19" s="8">
        <f t="shared" si="9"/>
        <v>44.650454545454551</v>
      </c>
      <c r="H19" s="9">
        <v>22</v>
      </c>
      <c r="I19" s="8">
        <f>+'05 A y H x Edif.'!AH20-'05 A y H x Edif.'!S20</f>
        <v>1248.1500000000001</v>
      </c>
      <c r="J19" s="8">
        <f t="shared" si="4"/>
        <v>265.83999999999997</v>
      </c>
      <c r="K19" s="8">
        <v>50</v>
      </c>
      <c r="L19" s="8">
        <f t="shared" si="5"/>
        <v>982.31000000000017</v>
      </c>
      <c r="M19" s="10">
        <f t="shared" si="6"/>
        <v>44.650454545454551</v>
      </c>
      <c r="N19" s="9">
        <v>14</v>
      </c>
      <c r="O19" s="8">
        <f>+'05 A y H x Edif.'!AJ20-'05 A y H x Edif.'!U20</f>
        <v>778.82</v>
      </c>
      <c r="P19" s="8">
        <v>165.13570000000001</v>
      </c>
      <c r="Q19" s="8">
        <v>50</v>
      </c>
      <c r="R19" s="8">
        <f t="shared" si="10"/>
        <v>613.68430000000001</v>
      </c>
      <c r="S19" s="10">
        <f t="shared" si="8"/>
        <v>43.834592857142859</v>
      </c>
      <c r="T19" s="9"/>
      <c r="Y19" s="10"/>
      <c r="Z19" s="9"/>
      <c r="AB19" s="8"/>
      <c r="AC19" s="8"/>
      <c r="AD19" s="8"/>
      <c r="AE19" s="10"/>
      <c r="AF19" s="8"/>
    </row>
    <row r="20" spans="1:32">
      <c r="A20" t="s">
        <v>616</v>
      </c>
      <c r="B20" s="9">
        <v>22</v>
      </c>
      <c r="C20" s="8">
        <f>+'05 A y H x Edif.'!AG21-'05 A y H x Edif.'!R21</f>
        <v>1248.1500000000001</v>
      </c>
      <c r="D20" s="8">
        <f t="shared" si="2"/>
        <v>265.83999999999997</v>
      </c>
      <c r="E20" s="8">
        <v>50</v>
      </c>
      <c r="F20" s="8">
        <f t="shared" si="3"/>
        <v>982.31000000000017</v>
      </c>
      <c r="G20" s="8">
        <f t="shared" si="9"/>
        <v>44.650454545454551</v>
      </c>
      <c r="H20" s="9">
        <v>22</v>
      </c>
      <c r="I20" s="8">
        <f>+'05 A y H x Edif.'!AH21-'05 A y H x Edif.'!S21</f>
        <v>1248.1500000000001</v>
      </c>
      <c r="J20" s="8">
        <f t="shared" si="4"/>
        <v>265.83999999999997</v>
      </c>
      <c r="K20" s="8">
        <v>50</v>
      </c>
      <c r="L20" s="8">
        <f t="shared" si="5"/>
        <v>982.31000000000017</v>
      </c>
      <c r="M20" s="10">
        <f t="shared" si="6"/>
        <v>44.650454545454551</v>
      </c>
      <c r="N20" s="9">
        <v>14</v>
      </c>
      <c r="O20" s="8">
        <f>+'05 A y H x Edif.'!AJ21-'05 A y H x Edif.'!U21</f>
        <v>778.82</v>
      </c>
      <c r="P20" s="8">
        <v>165.13570000000001</v>
      </c>
      <c r="Q20" s="8">
        <v>50</v>
      </c>
      <c r="R20" s="8">
        <f t="shared" si="10"/>
        <v>613.68430000000001</v>
      </c>
      <c r="S20" s="10">
        <f t="shared" si="8"/>
        <v>43.834592857142859</v>
      </c>
      <c r="T20" s="9"/>
      <c r="Y20" s="10"/>
      <c r="Z20" s="9"/>
      <c r="AB20" s="8"/>
      <c r="AC20" s="8"/>
      <c r="AD20" s="8"/>
      <c r="AE20" s="10"/>
      <c r="AF20" s="8"/>
    </row>
    <row r="21" spans="1:32">
      <c r="A21" t="s">
        <v>617</v>
      </c>
      <c r="B21" s="9">
        <v>22</v>
      </c>
      <c r="C21" s="8">
        <f>+'05 A y H x Edif.'!AG22-'05 A y H x Edif.'!R22</f>
        <v>1248.1500000000001</v>
      </c>
      <c r="D21" s="8">
        <f t="shared" si="2"/>
        <v>265.83999999999997</v>
      </c>
      <c r="E21" s="8">
        <v>50</v>
      </c>
      <c r="F21" s="8">
        <f t="shared" si="3"/>
        <v>982.31000000000017</v>
      </c>
      <c r="G21" s="8">
        <f t="shared" si="9"/>
        <v>44.650454545454551</v>
      </c>
      <c r="H21" s="9">
        <v>22</v>
      </c>
      <c r="I21" s="8">
        <f>+'05 A y H x Edif.'!AH22-'05 A y H x Edif.'!S22</f>
        <v>1248.1500000000001</v>
      </c>
      <c r="J21" s="8">
        <f t="shared" si="4"/>
        <v>265.83999999999997</v>
      </c>
      <c r="K21" s="8">
        <v>50</v>
      </c>
      <c r="L21" s="8">
        <f t="shared" si="5"/>
        <v>982.31000000000017</v>
      </c>
      <c r="M21" s="10">
        <f t="shared" si="6"/>
        <v>44.650454545454551</v>
      </c>
      <c r="N21" s="9">
        <v>14</v>
      </c>
      <c r="O21" s="8">
        <f>+'05 A y H x Edif.'!AJ22-'05 A y H x Edif.'!U22</f>
        <v>778.82</v>
      </c>
      <c r="P21" s="8">
        <v>165.13570000000001</v>
      </c>
      <c r="Q21" s="8">
        <v>50</v>
      </c>
      <c r="R21" s="8">
        <f t="shared" si="10"/>
        <v>613.68430000000001</v>
      </c>
      <c r="S21" s="10">
        <f t="shared" si="8"/>
        <v>43.834592857142859</v>
      </c>
      <c r="T21" s="9"/>
      <c r="Y21" s="10"/>
      <c r="Z21" s="9"/>
      <c r="AB21" s="8"/>
      <c r="AC21" s="8"/>
      <c r="AD21" s="8"/>
      <c r="AE21" s="10"/>
      <c r="AF21" s="8"/>
    </row>
    <row r="22" spans="1:32">
      <c r="A22" t="s">
        <v>618</v>
      </c>
      <c r="B22" s="9">
        <v>22</v>
      </c>
      <c r="C22" s="8">
        <f>+'05 A y H x Edif.'!AG23-'05 A y H x Edif.'!R23</f>
        <v>1248.1500000000001</v>
      </c>
      <c r="D22" s="8">
        <f t="shared" si="2"/>
        <v>265.83999999999997</v>
      </c>
      <c r="E22" s="8">
        <v>50</v>
      </c>
      <c r="F22" s="8">
        <f t="shared" si="3"/>
        <v>982.31000000000017</v>
      </c>
      <c r="G22" s="8">
        <f t="shared" si="9"/>
        <v>44.650454545454551</v>
      </c>
      <c r="H22" s="9">
        <v>22</v>
      </c>
      <c r="I22" s="8">
        <f>+'05 A y H x Edif.'!AH23-'05 A y H x Edif.'!S23</f>
        <v>1248.1500000000001</v>
      </c>
      <c r="J22" s="8">
        <f t="shared" si="4"/>
        <v>265.83999999999997</v>
      </c>
      <c r="K22" s="8">
        <v>50</v>
      </c>
      <c r="L22" s="8">
        <f t="shared" si="5"/>
        <v>982.31000000000017</v>
      </c>
      <c r="M22" s="10">
        <f t="shared" si="6"/>
        <v>44.650454545454551</v>
      </c>
      <c r="N22" s="9">
        <v>14</v>
      </c>
      <c r="O22" s="8">
        <f>+'05 A y H x Edif.'!AJ23-'05 A y H x Edif.'!U23</f>
        <v>778.82</v>
      </c>
      <c r="P22" s="8">
        <v>165.13570000000001</v>
      </c>
      <c r="Q22" s="8">
        <v>50</v>
      </c>
      <c r="R22" s="8">
        <f t="shared" si="10"/>
        <v>613.68430000000001</v>
      </c>
      <c r="S22" s="10">
        <f t="shared" si="8"/>
        <v>43.834592857142859</v>
      </c>
      <c r="T22" s="9"/>
      <c r="Y22" s="10"/>
      <c r="Z22" s="9"/>
      <c r="AB22" s="8"/>
      <c r="AC22" s="8"/>
      <c r="AD22" s="8"/>
      <c r="AE22" s="10"/>
      <c r="AF22" s="8"/>
    </row>
    <row r="23" spans="1:32">
      <c r="A23" t="s">
        <v>619</v>
      </c>
      <c r="B23" s="9">
        <v>22</v>
      </c>
      <c r="C23" s="8">
        <f>+'05 A y H x Edif.'!AG24-'05 A y H x Edif.'!R24</f>
        <v>1248.1500000000001</v>
      </c>
      <c r="D23" s="8">
        <f t="shared" si="2"/>
        <v>265.83999999999997</v>
      </c>
      <c r="E23" s="8">
        <v>50</v>
      </c>
      <c r="F23" s="8">
        <f t="shared" si="3"/>
        <v>982.31000000000017</v>
      </c>
      <c r="G23" s="8">
        <f t="shared" si="9"/>
        <v>44.650454545454551</v>
      </c>
      <c r="H23" s="9">
        <v>22</v>
      </c>
      <c r="I23" s="8">
        <f>+'05 A y H x Edif.'!AH24-'05 A y H x Edif.'!S24</f>
        <v>1248.1500000000001</v>
      </c>
      <c r="J23" s="8">
        <f t="shared" si="4"/>
        <v>265.83999999999997</v>
      </c>
      <c r="K23" s="8">
        <v>50</v>
      </c>
      <c r="L23" s="8">
        <f t="shared" si="5"/>
        <v>982.31000000000017</v>
      </c>
      <c r="M23" s="10">
        <f t="shared" si="6"/>
        <v>44.650454545454551</v>
      </c>
      <c r="N23" s="9">
        <v>14</v>
      </c>
      <c r="O23" s="8">
        <f>+'05 A y H x Edif.'!AJ24-'05 A y H x Edif.'!U24</f>
        <v>778.82</v>
      </c>
      <c r="P23" s="8">
        <v>165.13570000000001</v>
      </c>
      <c r="Q23" s="8">
        <v>50</v>
      </c>
      <c r="R23" s="8">
        <f t="shared" si="10"/>
        <v>613.68430000000001</v>
      </c>
      <c r="S23" s="10">
        <f t="shared" si="8"/>
        <v>43.834592857142859</v>
      </c>
      <c r="T23" s="9"/>
      <c r="Y23" s="10"/>
      <c r="Z23" s="9"/>
      <c r="AB23" s="8"/>
      <c r="AC23" s="8"/>
      <c r="AD23" s="8"/>
      <c r="AE23" s="10"/>
      <c r="AF23" s="8"/>
    </row>
    <row r="24" spans="1:32">
      <c r="A24" t="s">
        <v>620</v>
      </c>
      <c r="B24" s="9">
        <v>22</v>
      </c>
      <c r="C24" s="8">
        <f>+'05 A y H x Edif.'!AG25-'05 A y H x Edif.'!R25</f>
        <v>1248.1500000000001</v>
      </c>
      <c r="D24" s="8">
        <f t="shared" si="2"/>
        <v>265.83999999999997</v>
      </c>
      <c r="E24" s="8">
        <v>50</v>
      </c>
      <c r="F24" s="8">
        <f t="shared" si="3"/>
        <v>982.31000000000017</v>
      </c>
      <c r="G24" s="8">
        <f t="shared" si="9"/>
        <v>44.650454545454551</v>
      </c>
      <c r="H24" s="9">
        <v>16</v>
      </c>
      <c r="I24" s="8">
        <v>890.5</v>
      </c>
      <c r="J24" s="8">
        <v>176.09272727272719</v>
      </c>
      <c r="K24" s="8">
        <v>50</v>
      </c>
      <c r="L24" s="8">
        <f t="shared" si="5"/>
        <v>714.40727272727281</v>
      </c>
      <c r="M24" s="10">
        <f t="shared" si="6"/>
        <v>44.650454545454551</v>
      </c>
      <c r="N24" s="9">
        <v>14</v>
      </c>
      <c r="O24" s="8">
        <f>+'05 A y H x Edif.'!AJ25-'05 A y H x Edif.'!U25</f>
        <v>778.82</v>
      </c>
      <c r="P24" s="8">
        <v>165.13570000000001</v>
      </c>
      <c r="Q24" s="8">
        <v>50</v>
      </c>
      <c r="R24" s="8">
        <f t="shared" si="10"/>
        <v>613.68430000000001</v>
      </c>
      <c r="S24" s="10">
        <f t="shared" si="8"/>
        <v>43.834592857142859</v>
      </c>
      <c r="T24" s="9"/>
      <c r="Y24" s="10"/>
      <c r="Z24" s="9"/>
      <c r="AB24" s="8"/>
      <c r="AC24" s="8"/>
      <c r="AD24" s="8"/>
      <c r="AE24" s="10"/>
      <c r="AF24" s="8"/>
    </row>
    <row r="25" spans="1:32">
      <c r="A25" t="s">
        <v>621</v>
      </c>
      <c r="B25" s="9">
        <v>22</v>
      </c>
      <c r="C25" s="8">
        <f>+'05 A y H x Edif.'!AG26-'05 A y H x Edif.'!R26</f>
        <v>1248.1500000000001</v>
      </c>
      <c r="D25" s="8">
        <f t="shared" si="2"/>
        <v>265.83999999999997</v>
      </c>
      <c r="E25" s="8">
        <v>50</v>
      </c>
      <c r="F25" s="8">
        <f t="shared" si="3"/>
        <v>982.31000000000017</v>
      </c>
      <c r="G25" s="8">
        <f t="shared" si="9"/>
        <v>44.650454545454551</v>
      </c>
      <c r="H25" s="9">
        <v>16</v>
      </c>
      <c r="I25" s="8">
        <v>890.5</v>
      </c>
      <c r="J25" s="8">
        <v>176.09272727272719</v>
      </c>
      <c r="K25" s="8">
        <v>50</v>
      </c>
      <c r="L25" s="8">
        <f t="shared" si="5"/>
        <v>714.40727272727281</v>
      </c>
      <c r="M25" s="10">
        <f t="shared" si="6"/>
        <v>44.650454545454551</v>
      </c>
      <c r="N25" s="9">
        <v>14</v>
      </c>
      <c r="O25" s="8">
        <f>+'05 A y H x Edif.'!AJ26-'05 A y H x Edif.'!U26</f>
        <v>778.82</v>
      </c>
      <c r="P25" s="8">
        <v>165.13570000000001</v>
      </c>
      <c r="Q25" s="8">
        <v>50</v>
      </c>
      <c r="R25" s="8">
        <f t="shared" si="10"/>
        <v>613.68430000000001</v>
      </c>
      <c r="S25" s="10">
        <f t="shared" si="8"/>
        <v>43.834592857142859</v>
      </c>
      <c r="T25" s="9"/>
      <c r="Y25" s="10"/>
      <c r="Z25" s="9"/>
      <c r="AB25" s="8"/>
      <c r="AC25" s="8"/>
      <c r="AD25" s="8"/>
      <c r="AE25" s="10"/>
      <c r="AF25" s="8"/>
    </row>
    <row r="26" spans="1:32">
      <c r="A26" t="s">
        <v>622</v>
      </c>
      <c r="B26" s="9">
        <v>22</v>
      </c>
      <c r="C26" s="8">
        <f>+'05 A y H x Edif.'!AG27-'05 A y H x Edif.'!R27</f>
        <v>1248.1500000000001</v>
      </c>
      <c r="D26" s="8">
        <f t="shared" si="2"/>
        <v>265.83999999999997</v>
      </c>
      <c r="E26" s="8">
        <v>50</v>
      </c>
      <c r="F26" s="8">
        <f t="shared" si="3"/>
        <v>982.31000000000017</v>
      </c>
      <c r="G26" s="8">
        <f t="shared" si="9"/>
        <v>44.650454545454551</v>
      </c>
      <c r="H26" s="9">
        <v>16</v>
      </c>
      <c r="I26" s="8">
        <v>890.5</v>
      </c>
      <c r="J26" s="8">
        <v>176.09272727272719</v>
      </c>
      <c r="K26" s="8">
        <v>50</v>
      </c>
      <c r="L26" s="8">
        <f t="shared" si="5"/>
        <v>714.40727272727281</v>
      </c>
      <c r="M26" s="10">
        <f t="shared" si="6"/>
        <v>44.650454545454551</v>
      </c>
      <c r="N26" s="9">
        <v>14</v>
      </c>
      <c r="O26" s="8">
        <f>+'05 A y H x Edif.'!AJ27-'05 A y H x Edif.'!U27</f>
        <v>778.82</v>
      </c>
      <c r="P26" s="8">
        <v>165.13570000000001</v>
      </c>
      <c r="Q26" s="8">
        <v>50</v>
      </c>
      <c r="R26" s="8">
        <f t="shared" si="10"/>
        <v>613.68430000000001</v>
      </c>
      <c r="S26" s="10">
        <f t="shared" si="8"/>
        <v>43.834592857142859</v>
      </c>
      <c r="T26" s="9"/>
      <c r="Y26" s="10"/>
      <c r="Z26" s="9"/>
      <c r="AB26" s="8"/>
      <c r="AC26" s="8"/>
      <c r="AD26" s="8"/>
      <c r="AE26" s="10"/>
      <c r="AF26" s="8"/>
    </row>
    <row r="27" spans="1:32">
      <c r="A27" t="s">
        <v>623</v>
      </c>
      <c r="B27" s="9">
        <v>22</v>
      </c>
      <c r="C27" s="8">
        <f>+'05 A y H x Edif.'!AG28-'05 A y H x Edif.'!R28</f>
        <v>1248.1500000000001</v>
      </c>
      <c r="D27" s="8">
        <f t="shared" si="2"/>
        <v>265.83999999999997</v>
      </c>
      <c r="E27" s="8">
        <v>50</v>
      </c>
      <c r="F27" s="8">
        <f t="shared" si="3"/>
        <v>982.31000000000017</v>
      </c>
      <c r="G27" s="8">
        <f t="shared" si="9"/>
        <v>44.650454545454551</v>
      </c>
      <c r="H27" s="9">
        <v>16</v>
      </c>
      <c r="I27" s="8">
        <v>890.5</v>
      </c>
      <c r="J27" s="8">
        <v>176.09272727272719</v>
      </c>
      <c r="K27" s="8">
        <v>50</v>
      </c>
      <c r="L27" s="8">
        <f t="shared" si="5"/>
        <v>714.40727272727281</v>
      </c>
      <c r="M27" s="10">
        <f t="shared" si="6"/>
        <v>44.650454545454551</v>
      </c>
      <c r="N27" s="9">
        <v>14</v>
      </c>
      <c r="O27" s="8">
        <f>+'05 A y H x Edif.'!AJ28-'05 A y H x Edif.'!U28</f>
        <v>778.82</v>
      </c>
      <c r="P27" s="8">
        <v>165.13570000000001</v>
      </c>
      <c r="Q27" s="8">
        <v>50</v>
      </c>
      <c r="R27" s="8">
        <f t="shared" si="10"/>
        <v>613.68430000000001</v>
      </c>
      <c r="S27" s="10">
        <f t="shared" si="8"/>
        <v>43.834592857142859</v>
      </c>
      <c r="T27" s="9"/>
      <c r="Y27" s="10"/>
      <c r="Z27" s="9"/>
      <c r="AB27" s="8"/>
      <c r="AC27" s="8"/>
      <c r="AD27" s="8"/>
      <c r="AE27" s="10"/>
      <c r="AF27" s="8"/>
    </row>
    <row r="28" spans="1:32">
      <c r="A28" t="s">
        <v>624</v>
      </c>
      <c r="B28" s="9">
        <v>22</v>
      </c>
      <c r="C28" s="8">
        <f>+'05 A y H x Edif.'!AG29-'05 A y H x Edif.'!R29</f>
        <v>1248.1500000000001</v>
      </c>
      <c r="D28" s="8">
        <f t="shared" si="2"/>
        <v>265.83999999999997</v>
      </c>
      <c r="E28" s="8">
        <v>50</v>
      </c>
      <c r="F28" s="8">
        <f t="shared" si="3"/>
        <v>982.31000000000017</v>
      </c>
      <c r="G28" s="8">
        <f t="shared" si="9"/>
        <v>44.650454545454551</v>
      </c>
      <c r="H28" s="9">
        <v>16</v>
      </c>
      <c r="I28" s="8">
        <v>890.5</v>
      </c>
      <c r="J28" s="8">
        <v>176.09272727272719</v>
      </c>
      <c r="K28" s="8">
        <v>50</v>
      </c>
      <c r="L28" s="8">
        <f t="shared" si="5"/>
        <v>714.40727272727281</v>
      </c>
      <c r="M28" s="10">
        <f t="shared" si="6"/>
        <v>44.650454545454551</v>
      </c>
      <c r="N28" s="9">
        <v>14</v>
      </c>
      <c r="O28" s="8">
        <f>+'05 A y H x Edif.'!AJ29-'05 A y H x Edif.'!U29</f>
        <v>778.82</v>
      </c>
      <c r="P28" s="8">
        <v>165.13570000000001</v>
      </c>
      <c r="Q28" s="8">
        <v>50</v>
      </c>
      <c r="R28" s="8">
        <f t="shared" si="10"/>
        <v>613.68430000000001</v>
      </c>
      <c r="S28" s="10">
        <f t="shared" si="8"/>
        <v>43.834592857142859</v>
      </c>
      <c r="T28" s="9"/>
      <c r="Y28" s="10"/>
      <c r="Z28" s="9"/>
      <c r="AB28" s="8"/>
      <c r="AC28" s="8"/>
      <c r="AD28" s="8"/>
      <c r="AE28" s="10"/>
      <c r="AF28" s="8"/>
    </row>
    <row r="29" spans="1:32">
      <c r="A29" t="s">
        <v>625</v>
      </c>
      <c r="B29" s="9">
        <v>22</v>
      </c>
      <c r="C29" s="8">
        <f>+'05 A y H x Edif.'!AG30-'05 A y H x Edif.'!R30</f>
        <v>1248.1500000000001</v>
      </c>
      <c r="D29" s="8">
        <f t="shared" si="2"/>
        <v>265.83999999999997</v>
      </c>
      <c r="E29" s="8">
        <v>50</v>
      </c>
      <c r="F29" s="8">
        <f t="shared" si="3"/>
        <v>982.31000000000017</v>
      </c>
      <c r="G29" s="8">
        <f t="shared" si="9"/>
        <v>44.650454545454551</v>
      </c>
      <c r="H29" s="9">
        <v>16</v>
      </c>
      <c r="I29" s="8">
        <v>890.5</v>
      </c>
      <c r="J29" s="8">
        <v>176.09272727272719</v>
      </c>
      <c r="K29" s="8">
        <v>50</v>
      </c>
      <c r="L29" s="8">
        <f t="shared" si="5"/>
        <v>714.40727272727281</v>
      </c>
      <c r="M29" s="10">
        <f t="shared" si="6"/>
        <v>44.650454545454551</v>
      </c>
      <c r="N29" s="9">
        <v>14</v>
      </c>
      <c r="O29" s="8">
        <f>+'05 A y H x Edif.'!AJ30-'05 A y H x Edif.'!U30</f>
        <v>778.82</v>
      </c>
      <c r="P29" s="8">
        <v>165.13570000000001</v>
      </c>
      <c r="Q29" s="8">
        <v>50</v>
      </c>
      <c r="R29" s="8">
        <f t="shared" si="10"/>
        <v>613.68430000000001</v>
      </c>
      <c r="S29" s="10">
        <f t="shared" si="8"/>
        <v>43.834592857142859</v>
      </c>
      <c r="T29" s="9"/>
      <c r="Y29" s="10"/>
      <c r="Z29" s="9"/>
      <c r="AB29" s="8"/>
      <c r="AC29" s="8"/>
      <c r="AD29" s="8"/>
      <c r="AE29" s="10"/>
      <c r="AF29" s="8"/>
    </row>
    <row r="30" spans="1:32">
      <c r="A30" t="s">
        <v>626</v>
      </c>
      <c r="B30" s="9">
        <v>22</v>
      </c>
      <c r="C30" s="8">
        <f>+'05 A y H x Edif.'!AG31-'05 A y H x Edif.'!R31</f>
        <v>1248.1500000000001</v>
      </c>
      <c r="D30" s="8">
        <f t="shared" si="2"/>
        <v>265.83999999999997</v>
      </c>
      <c r="E30" s="8">
        <v>50</v>
      </c>
      <c r="F30" s="8">
        <f t="shared" si="3"/>
        <v>982.31000000000017</v>
      </c>
      <c r="G30" s="8">
        <f t="shared" si="9"/>
        <v>44.650454545454551</v>
      </c>
      <c r="H30" s="9">
        <v>16</v>
      </c>
      <c r="I30" s="8">
        <v>890.5</v>
      </c>
      <c r="J30" s="8">
        <v>176.09272727272719</v>
      </c>
      <c r="K30" s="8">
        <v>50</v>
      </c>
      <c r="L30" s="8">
        <f t="shared" si="5"/>
        <v>714.40727272727281</v>
      </c>
      <c r="M30" s="10">
        <f t="shared" si="6"/>
        <v>44.650454545454551</v>
      </c>
      <c r="N30" s="9">
        <v>14</v>
      </c>
      <c r="O30" s="8">
        <f>+'05 A y H x Edif.'!AJ31-'05 A y H x Edif.'!U31</f>
        <v>778.82</v>
      </c>
      <c r="P30" s="8">
        <v>165.13570000000001</v>
      </c>
      <c r="Q30" s="8">
        <v>50</v>
      </c>
      <c r="R30" s="8">
        <f t="shared" si="10"/>
        <v>613.68430000000001</v>
      </c>
      <c r="S30" s="10">
        <f t="shared" si="8"/>
        <v>43.834592857142859</v>
      </c>
      <c r="T30" s="9"/>
      <c r="Y30" s="10"/>
      <c r="Z30" s="9"/>
      <c r="AB30" s="8"/>
      <c r="AC30" s="8"/>
      <c r="AD30" s="8"/>
      <c r="AE30" s="10"/>
      <c r="AF30" s="8"/>
    </row>
    <row r="31" spans="1:32">
      <c r="A31" t="s">
        <v>627</v>
      </c>
      <c r="B31" s="9">
        <v>22</v>
      </c>
      <c r="C31" s="8">
        <f>+'05 A y H x Edif.'!AG32-'05 A y H x Edif.'!R32</f>
        <v>1248.1500000000001</v>
      </c>
      <c r="D31" s="8">
        <f t="shared" si="2"/>
        <v>265.83999999999997</v>
      </c>
      <c r="E31" s="8">
        <v>50</v>
      </c>
      <c r="F31" s="8">
        <f t="shared" si="3"/>
        <v>982.31000000000017</v>
      </c>
      <c r="G31" s="8">
        <f t="shared" si="9"/>
        <v>44.650454545454551</v>
      </c>
      <c r="H31" s="9">
        <v>16</v>
      </c>
      <c r="I31" s="8">
        <v>890.5</v>
      </c>
      <c r="J31" s="8">
        <v>176.09272727272719</v>
      </c>
      <c r="K31" s="8">
        <v>50</v>
      </c>
      <c r="L31" s="8">
        <f t="shared" si="5"/>
        <v>714.40727272727281</v>
      </c>
      <c r="M31" s="10">
        <f t="shared" si="6"/>
        <v>44.650454545454551</v>
      </c>
      <c r="N31" s="9">
        <v>14</v>
      </c>
      <c r="O31" s="8">
        <f>+'05 A y H x Edif.'!AJ32-'05 A y H x Edif.'!U32</f>
        <v>778.82</v>
      </c>
      <c r="P31" s="8">
        <v>165.13570000000001</v>
      </c>
      <c r="Q31" s="8">
        <v>50</v>
      </c>
      <c r="R31" s="8">
        <f t="shared" si="10"/>
        <v>613.68430000000001</v>
      </c>
      <c r="S31" s="10">
        <f t="shared" si="8"/>
        <v>43.834592857142859</v>
      </c>
      <c r="T31" s="9"/>
      <c r="Y31" s="10"/>
      <c r="Z31" s="9"/>
      <c r="AB31" s="8"/>
      <c r="AC31" s="8"/>
      <c r="AD31" s="8"/>
      <c r="AE31" s="10"/>
      <c r="AF31" s="8"/>
    </row>
    <row r="32" spans="1:32">
      <c r="A32" t="s">
        <v>628</v>
      </c>
      <c r="B32" s="9">
        <v>22</v>
      </c>
      <c r="C32" s="8">
        <f>+'05 A y H x Edif.'!AG33-'05 A y H x Edif.'!R33</f>
        <v>1248.1500000000001</v>
      </c>
      <c r="D32" s="8">
        <f t="shared" si="2"/>
        <v>265.83999999999997</v>
      </c>
      <c r="E32" s="8">
        <v>50</v>
      </c>
      <c r="F32" s="8">
        <f t="shared" si="3"/>
        <v>982.31000000000017</v>
      </c>
      <c r="G32" s="8">
        <f t="shared" si="9"/>
        <v>44.650454545454551</v>
      </c>
      <c r="H32" s="9">
        <v>16</v>
      </c>
      <c r="I32" s="8">
        <v>890.5</v>
      </c>
      <c r="J32" s="8">
        <v>176.09272727272719</v>
      </c>
      <c r="K32" s="8">
        <v>50</v>
      </c>
      <c r="L32" s="8">
        <f t="shared" si="5"/>
        <v>714.40727272727281</v>
      </c>
      <c r="M32" s="10">
        <f t="shared" si="6"/>
        <v>44.650454545454551</v>
      </c>
      <c r="N32" s="9">
        <v>14</v>
      </c>
      <c r="O32" s="8">
        <f>+'05 A y H x Edif.'!AJ33-'05 A y H x Edif.'!U33</f>
        <v>778.82</v>
      </c>
      <c r="P32" s="8">
        <v>165.13570000000001</v>
      </c>
      <c r="Q32" s="8">
        <v>50</v>
      </c>
      <c r="R32" s="8">
        <f t="shared" si="10"/>
        <v>613.68430000000001</v>
      </c>
      <c r="S32" s="10">
        <f t="shared" si="8"/>
        <v>43.834592857142859</v>
      </c>
      <c r="T32" s="9"/>
      <c r="Y32" s="10"/>
      <c r="Z32" s="9"/>
      <c r="AB32" s="8"/>
      <c r="AC32" s="8"/>
      <c r="AD32" s="8"/>
      <c r="AE32" s="10"/>
      <c r="AF32" s="8"/>
    </row>
    <row r="33" spans="1:33">
      <c r="A33" t="s">
        <v>629</v>
      </c>
      <c r="B33" s="9">
        <v>22</v>
      </c>
      <c r="C33" s="8">
        <f>+'05 A y H x Edif.'!AG34-'05 A y H x Edif.'!R34</f>
        <v>1248.1500000000001</v>
      </c>
      <c r="D33" s="8">
        <f t="shared" si="2"/>
        <v>265.83999999999997</v>
      </c>
      <c r="E33" s="8">
        <v>50</v>
      </c>
      <c r="F33" s="8">
        <f t="shared" si="3"/>
        <v>982.31000000000017</v>
      </c>
      <c r="G33" s="8">
        <f t="shared" si="9"/>
        <v>44.650454545454551</v>
      </c>
      <c r="H33" s="9">
        <v>16</v>
      </c>
      <c r="I33" s="8">
        <v>890.5</v>
      </c>
      <c r="J33" s="8">
        <v>176.09272727272719</v>
      </c>
      <c r="K33" s="8">
        <v>50</v>
      </c>
      <c r="L33" s="8">
        <f t="shared" si="5"/>
        <v>714.40727272727281</v>
      </c>
      <c r="M33" s="10">
        <f t="shared" si="6"/>
        <v>44.650454545454551</v>
      </c>
      <c r="N33" s="9">
        <v>14</v>
      </c>
      <c r="O33" s="8">
        <f>+'05 A y H x Edif.'!AJ34-'05 A y H x Edif.'!U34</f>
        <v>778.82</v>
      </c>
      <c r="P33" s="8">
        <v>165.13570000000001</v>
      </c>
      <c r="Q33" s="8">
        <v>50</v>
      </c>
      <c r="R33" s="8">
        <f t="shared" si="10"/>
        <v>613.68430000000001</v>
      </c>
      <c r="S33" s="10">
        <f t="shared" si="8"/>
        <v>43.834592857142859</v>
      </c>
      <c r="T33" s="9">
        <v>23</v>
      </c>
      <c r="U33" s="8">
        <v>1225</v>
      </c>
      <c r="V33" s="8">
        <v>213.16</v>
      </c>
      <c r="W33" s="8">
        <v>50</v>
      </c>
      <c r="X33" s="8">
        <f t="shared" ref="X33:X35" si="11">+U33-V33</f>
        <v>1011.84</v>
      </c>
      <c r="Y33" s="10">
        <f t="shared" ref="Y33:Y35" si="12">+X33/T33</f>
        <v>43.993043478260873</v>
      </c>
      <c r="Z33" s="9">
        <v>23</v>
      </c>
      <c r="AA33" s="8">
        <v>1225</v>
      </c>
      <c r="AB33" s="8">
        <v>213.16</v>
      </c>
      <c r="AC33" s="8">
        <v>50</v>
      </c>
      <c r="AD33" s="8">
        <f t="shared" ref="AD33:AD36" si="13">+AA33-AB33</f>
        <v>1011.84</v>
      </c>
      <c r="AE33" s="10">
        <f t="shared" ref="AE33:AE36" si="14">+AD33/Z33</f>
        <v>43.993043478260873</v>
      </c>
      <c r="AF33" s="8"/>
    </row>
    <row r="34" spans="1:33">
      <c r="A34" t="s">
        <v>630</v>
      </c>
      <c r="B34" s="9">
        <v>22</v>
      </c>
      <c r="C34" s="8">
        <f>+'05 A y H x Edif.'!AG35-'05 A y H x Edif.'!R35</f>
        <v>1248.1500000000001</v>
      </c>
      <c r="D34" s="8">
        <f t="shared" si="2"/>
        <v>265.83999999999997</v>
      </c>
      <c r="E34" s="8">
        <v>50</v>
      </c>
      <c r="F34" s="8">
        <f t="shared" si="3"/>
        <v>982.31000000000017</v>
      </c>
      <c r="G34" s="8">
        <f t="shared" si="9"/>
        <v>44.650454545454551</v>
      </c>
      <c r="H34" s="9">
        <v>16</v>
      </c>
      <c r="I34" s="8">
        <v>890.5</v>
      </c>
      <c r="J34" s="8">
        <v>176.09272727272719</v>
      </c>
      <c r="K34" s="8">
        <v>50</v>
      </c>
      <c r="L34" s="8">
        <f t="shared" si="5"/>
        <v>714.40727272727281</v>
      </c>
      <c r="M34" s="10">
        <f t="shared" si="6"/>
        <v>44.650454545454551</v>
      </c>
      <c r="N34" s="9">
        <v>14</v>
      </c>
      <c r="O34" s="8">
        <f>+'05 A y H x Edif.'!AJ35-'05 A y H x Edif.'!U35</f>
        <v>778.82</v>
      </c>
      <c r="P34" s="8">
        <v>165.13570000000001</v>
      </c>
      <c r="Q34" s="8">
        <v>50</v>
      </c>
      <c r="R34" s="8">
        <f t="shared" si="10"/>
        <v>613.68430000000001</v>
      </c>
      <c r="S34" s="10">
        <f t="shared" si="8"/>
        <v>43.834592857142859</v>
      </c>
      <c r="T34" s="9">
        <v>23</v>
      </c>
      <c r="U34" s="8">
        <v>1225</v>
      </c>
      <c r="V34" s="8">
        <v>213.16</v>
      </c>
      <c r="W34" s="8">
        <v>50</v>
      </c>
      <c r="X34" s="8">
        <f t="shared" si="11"/>
        <v>1011.84</v>
      </c>
      <c r="Y34" s="10">
        <f t="shared" si="12"/>
        <v>43.993043478260873</v>
      </c>
      <c r="Z34" s="9">
        <v>23</v>
      </c>
      <c r="AA34" s="8">
        <v>1225</v>
      </c>
      <c r="AB34" s="8">
        <v>213.16</v>
      </c>
      <c r="AC34" s="8">
        <v>50</v>
      </c>
      <c r="AD34" s="8">
        <f t="shared" si="13"/>
        <v>1011.84</v>
      </c>
      <c r="AE34" s="10">
        <f t="shared" si="14"/>
        <v>43.993043478260873</v>
      </c>
      <c r="AF34" s="8"/>
    </row>
    <row r="35" spans="1:33">
      <c r="A35" t="s">
        <v>631</v>
      </c>
      <c r="B35" s="9">
        <v>22</v>
      </c>
      <c r="C35" s="8">
        <f>+'05 A y H x Edif.'!AG36-'05 A y H x Edif.'!R36</f>
        <v>1248.1500000000001</v>
      </c>
      <c r="D35" s="8">
        <f t="shared" si="2"/>
        <v>265.83999999999997</v>
      </c>
      <c r="E35" s="8">
        <v>50</v>
      </c>
      <c r="F35" s="8">
        <f t="shared" si="3"/>
        <v>982.31000000000017</v>
      </c>
      <c r="G35" s="8">
        <f t="shared" si="9"/>
        <v>44.650454545454551</v>
      </c>
      <c r="H35" s="9">
        <v>16</v>
      </c>
      <c r="I35" s="8">
        <v>890.5</v>
      </c>
      <c r="J35" s="8">
        <v>176.09272727272719</v>
      </c>
      <c r="K35" s="8">
        <v>50</v>
      </c>
      <c r="L35" s="8">
        <f t="shared" si="5"/>
        <v>714.40727272727281</v>
      </c>
      <c r="M35" s="10">
        <f t="shared" si="6"/>
        <v>44.650454545454551</v>
      </c>
      <c r="N35" s="9">
        <v>14</v>
      </c>
      <c r="O35" s="8">
        <f>+'05 A y H x Edif.'!AJ36-'05 A y H x Edif.'!U36</f>
        <v>778.82</v>
      </c>
      <c r="P35" s="8">
        <v>165.13570000000001</v>
      </c>
      <c r="Q35" s="8">
        <v>50</v>
      </c>
      <c r="R35" s="8">
        <f t="shared" si="10"/>
        <v>613.68430000000001</v>
      </c>
      <c r="S35" s="10">
        <f t="shared" si="8"/>
        <v>43.834592857142859</v>
      </c>
      <c r="T35" s="9">
        <v>23</v>
      </c>
      <c r="U35" s="8">
        <v>1225</v>
      </c>
      <c r="V35" s="8">
        <v>213.16</v>
      </c>
      <c r="W35" s="8">
        <v>50</v>
      </c>
      <c r="X35" s="8">
        <f t="shared" si="11"/>
        <v>1011.84</v>
      </c>
      <c r="Y35" s="10">
        <f t="shared" si="12"/>
        <v>43.993043478260873</v>
      </c>
      <c r="Z35" s="9">
        <v>23</v>
      </c>
      <c r="AA35" s="8">
        <v>1225</v>
      </c>
      <c r="AB35" s="8">
        <v>213.16</v>
      </c>
      <c r="AC35" s="8">
        <v>50</v>
      </c>
      <c r="AD35" s="8">
        <f t="shared" si="13"/>
        <v>1011.84</v>
      </c>
      <c r="AE35" s="10">
        <f t="shared" si="14"/>
        <v>43.993043478260873</v>
      </c>
      <c r="AF35" s="8"/>
    </row>
    <row r="36" spans="1:33">
      <c r="A36" t="s">
        <v>632</v>
      </c>
      <c r="B36" s="9">
        <v>22</v>
      </c>
      <c r="C36" s="8">
        <f>+'05 A y H x Edif.'!AG37-'05 A y H x Edif.'!R37</f>
        <v>1248.1500000000001</v>
      </c>
      <c r="D36" s="8">
        <f t="shared" si="2"/>
        <v>265.83999999999997</v>
      </c>
      <c r="E36" s="8">
        <v>50</v>
      </c>
      <c r="F36" s="8">
        <f t="shared" si="3"/>
        <v>982.31000000000017</v>
      </c>
      <c r="G36" s="8">
        <f t="shared" si="9"/>
        <v>44.650454545454551</v>
      </c>
      <c r="H36" s="9">
        <v>16</v>
      </c>
      <c r="I36" s="8">
        <v>890.5</v>
      </c>
      <c r="J36" s="8">
        <v>176.09272727272719</v>
      </c>
      <c r="K36" s="8">
        <v>50</v>
      </c>
      <c r="L36" s="8">
        <f t="shared" si="5"/>
        <v>714.40727272727281</v>
      </c>
      <c r="M36" s="10">
        <f t="shared" si="6"/>
        <v>44.650454545454551</v>
      </c>
      <c r="N36" s="9">
        <v>14</v>
      </c>
      <c r="O36" s="8">
        <f>+'05 A y H x Edif.'!AJ37-'05 A y H x Edif.'!U37</f>
        <v>778.82</v>
      </c>
      <c r="P36" s="8">
        <v>165.13570000000001</v>
      </c>
      <c r="Q36" s="8">
        <v>50</v>
      </c>
      <c r="R36" s="8">
        <f t="shared" si="10"/>
        <v>613.68430000000001</v>
      </c>
      <c r="S36" s="10">
        <f t="shared" si="8"/>
        <v>43.834592857142859</v>
      </c>
      <c r="T36" s="9">
        <v>23</v>
      </c>
      <c r="U36" s="8">
        <v>1225</v>
      </c>
      <c r="V36" s="8">
        <v>213.16</v>
      </c>
      <c r="W36" s="8">
        <v>50</v>
      </c>
      <c r="X36" s="8">
        <f t="shared" ref="X36:X37" si="15">+U36-V36</f>
        <v>1011.84</v>
      </c>
      <c r="Y36" s="10">
        <f t="shared" ref="Y36:Y37" si="16">+X36/T36</f>
        <v>43.993043478260873</v>
      </c>
      <c r="Z36" s="9">
        <v>23</v>
      </c>
      <c r="AA36" s="8">
        <v>1225</v>
      </c>
      <c r="AB36" s="8">
        <v>213.16</v>
      </c>
      <c r="AC36" s="8">
        <v>50</v>
      </c>
      <c r="AD36" s="8">
        <f t="shared" si="13"/>
        <v>1011.84</v>
      </c>
      <c r="AE36" s="10">
        <f t="shared" si="14"/>
        <v>43.993043478260873</v>
      </c>
    </row>
    <row r="37" spans="1:33">
      <c r="A37" t="s">
        <v>633</v>
      </c>
      <c r="B37" s="9">
        <v>22</v>
      </c>
      <c r="C37" s="8">
        <f>+'05 A y H x Edif.'!AG38-'05 A y H x Edif.'!R38</f>
        <v>1248.1500000000001</v>
      </c>
      <c r="D37" s="8">
        <f t="shared" si="2"/>
        <v>265.83999999999997</v>
      </c>
      <c r="E37" s="8">
        <v>50</v>
      </c>
      <c r="F37" s="8">
        <f t="shared" si="3"/>
        <v>982.31000000000017</v>
      </c>
      <c r="G37" s="8">
        <f t="shared" si="9"/>
        <v>44.650454545454551</v>
      </c>
      <c r="H37" s="9">
        <v>16</v>
      </c>
      <c r="I37" s="8">
        <v>890.5</v>
      </c>
      <c r="J37" s="8">
        <v>176.09272727272719</v>
      </c>
      <c r="K37" s="8">
        <v>50</v>
      </c>
      <c r="L37" s="8">
        <f t="shared" si="5"/>
        <v>714.40727272727281</v>
      </c>
      <c r="M37" s="10">
        <f t="shared" si="6"/>
        <v>44.650454545454551</v>
      </c>
      <c r="N37" s="9">
        <v>14</v>
      </c>
      <c r="O37" s="8">
        <f>+'05 A y H x Edif.'!AJ38-'05 A y H x Edif.'!U38</f>
        <v>778.82</v>
      </c>
      <c r="P37" s="8">
        <v>165.13570000000001</v>
      </c>
      <c r="Q37" s="8">
        <v>50</v>
      </c>
      <c r="R37" s="8">
        <f t="shared" si="10"/>
        <v>613.68430000000001</v>
      </c>
      <c r="S37" s="10">
        <f t="shared" si="8"/>
        <v>43.834592857142859</v>
      </c>
      <c r="T37" s="9">
        <v>23</v>
      </c>
      <c r="U37" s="8">
        <v>1225</v>
      </c>
      <c r="V37" s="8">
        <v>213.16</v>
      </c>
      <c r="W37" s="8">
        <v>50</v>
      </c>
      <c r="X37" s="8">
        <f t="shared" si="15"/>
        <v>1011.84</v>
      </c>
      <c r="Y37" s="10">
        <f t="shared" si="16"/>
        <v>43.993043478260873</v>
      </c>
      <c r="Z37" s="9">
        <v>23</v>
      </c>
      <c r="AA37" s="8">
        <v>1225</v>
      </c>
      <c r="AB37" s="8">
        <v>213.16</v>
      </c>
      <c r="AC37" s="8">
        <v>50</v>
      </c>
      <c r="AD37" s="8">
        <f t="shared" ref="AD37" si="17">+AA37-AB37</f>
        <v>1011.84</v>
      </c>
      <c r="AE37" s="10">
        <f t="shared" ref="AE37" si="18">+AD37/Z37</f>
        <v>43.993043478260873</v>
      </c>
    </row>
    <row r="38" spans="1:33" ht="15" thickBot="1">
      <c r="A38" t="s">
        <v>634</v>
      </c>
      <c r="B38" s="9"/>
      <c r="H38" s="9"/>
      <c r="M38" s="10"/>
      <c r="N38" s="9"/>
      <c r="S38" s="10"/>
      <c r="T38" s="9">
        <v>23</v>
      </c>
      <c r="U38" s="8">
        <v>1225</v>
      </c>
      <c r="V38" s="8">
        <v>213.16</v>
      </c>
      <c r="W38" s="8">
        <v>50</v>
      </c>
      <c r="X38" s="8">
        <f t="shared" ref="X38" si="19">+U38-V38</f>
        <v>1011.84</v>
      </c>
      <c r="Y38" s="10">
        <f t="shared" ref="Y38" si="20">+X38/T38</f>
        <v>43.993043478260873</v>
      </c>
      <c r="Z38" s="9"/>
      <c r="AB38" s="8"/>
      <c r="AC38" s="8"/>
      <c r="AD38" s="8"/>
      <c r="AE38" s="10"/>
    </row>
    <row r="39" spans="1:33" ht="15" thickBot="1">
      <c r="A39" s="26" t="s">
        <v>644</v>
      </c>
      <c r="B39" s="27">
        <f>SUM(B5:B37)</f>
        <v>720</v>
      </c>
      <c r="C39" s="28">
        <f t="shared" ref="C39:R39" si="21">SUM(C5:C37)</f>
        <v>40804.750000000022</v>
      </c>
      <c r="D39" s="28">
        <f>SUM(D5:D37)</f>
        <v>8656.4227272727294</v>
      </c>
      <c r="E39" s="28">
        <f>SUM(E5:E37)</f>
        <v>1650</v>
      </c>
      <c r="F39" s="28">
        <f t="shared" si="21"/>
        <v>32148.327272727292</v>
      </c>
      <c r="G39" s="29"/>
      <c r="H39" s="27">
        <f t="shared" si="21"/>
        <v>636</v>
      </c>
      <c r="I39" s="28">
        <f t="shared" si="21"/>
        <v>35797.650000000009</v>
      </c>
      <c r="J39" s="28">
        <f>SUM(J5:J37)</f>
        <v>7399.9609090909144</v>
      </c>
      <c r="K39" s="28">
        <f>SUM(K5:K37)</f>
        <v>1650</v>
      </c>
      <c r="L39" s="28">
        <f t="shared" si="21"/>
        <v>28397.689090909087</v>
      </c>
      <c r="M39" s="29"/>
      <c r="N39" s="27">
        <f t="shared" si="21"/>
        <v>457</v>
      </c>
      <c r="O39" s="28">
        <f t="shared" si="21"/>
        <v>25442.659999999993</v>
      </c>
      <c r="P39" s="28">
        <f t="shared" si="21"/>
        <v>5410.2510642857114</v>
      </c>
      <c r="Q39" s="28">
        <f>SUM(Q5:Q37)</f>
        <v>1650</v>
      </c>
      <c r="R39" s="28">
        <f t="shared" si="21"/>
        <v>20032.408935714298</v>
      </c>
      <c r="S39" s="29"/>
      <c r="T39" s="27">
        <f>SUM(T5:T38)</f>
        <v>138</v>
      </c>
      <c r="U39" s="28">
        <f t="shared" ref="U39:X39" si="22">SUM(U5:U38)</f>
        <v>7350</v>
      </c>
      <c r="V39" s="28">
        <f t="shared" si="22"/>
        <v>1278.96</v>
      </c>
      <c r="W39" s="28">
        <f t="shared" si="22"/>
        <v>300</v>
      </c>
      <c r="X39" s="28">
        <f t="shared" si="22"/>
        <v>6071.04</v>
      </c>
      <c r="Y39" s="29"/>
      <c r="Z39" s="27">
        <f>SUM(Z5:Z38)</f>
        <v>115</v>
      </c>
      <c r="AA39" s="28">
        <f t="shared" ref="AA39:AD39" si="23">SUM(AA5:AA38)</f>
        <v>6125</v>
      </c>
      <c r="AB39" s="28">
        <f t="shared" si="23"/>
        <v>1065.8</v>
      </c>
      <c r="AC39" s="28">
        <f t="shared" si="23"/>
        <v>250</v>
      </c>
      <c r="AD39" s="28">
        <f t="shared" si="23"/>
        <v>5059.2</v>
      </c>
      <c r="AE39" s="30"/>
    </row>
    <row r="40" spans="1:33">
      <c r="B40" s="9"/>
      <c r="M40" s="10"/>
      <c r="N40" s="9"/>
      <c r="S40" s="10"/>
      <c r="T40" s="9"/>
      <c r="AE40" s="3"/>
    </row>
    <row r="41" spans="1:33">
      <c r="A41" t="s">
        <v>645</v>
      </c>
      <c r="B41" s="9"/>
      <c r="M41" s="10"/>
      <c r="N41" s="9"/>
      <c r="S41" s="10"/>
      <c r="T41" s="9"/>
      <c r="AD41" s="8"/>
      <c r="AE41" s="10"/>
      <c r="AF41" s="8"/>
    </row>
    <row r="42" spans="1:33">
      <c r="B42" s="9"/>
      <c r="M42" s="10"/>
      <c r="N42" s="9"/>
      <c r="S42" s="10"/>
      <c r="T42" s="9"/>
      <c r="AD42" s="8"/>
      <c r="AE42" s="10"/>
    </row>
    <row r="43" spans="1:33">
      <c r="A43" t="s">
        <v>646</v>
      </c>
      <c r="B43" s="9"/>
      <c r="C43" s="8">
        <f>C41+C39</f>
        <v>40804.750000000022</v>
      </c>
      <c r="E43" s="8">
        <f>+C39-E39</f>
        <v>39154.750000000022</v>
      </c>
      <c r="I43" s="8">
        <f>I41+I39</f>
        <v>35797.650000000009</v>
      </c>
      <c r="K43" s="8">
        <f>+I39-K39</f>
        <v>34147.650000000009</v>
      </c>
      <c r="M43" s="10"/>
      <c r="N43" s="9"/>
      <c r="O43" s="8">
        <f>O41+O39</f>
        <v>25442.659999999993</v>
      </c>
      <c r="S43" s="10"/>
      <c r="T43" s="9"/>
      <c r="U43" s="8">
        <f>U41+U39</f>
        <v>7350</v>
      </c>
      <c r="W43" s="8">
        <f>+U39-W39</f>
        <v>7050</v>
      </c>
      <c r="AA43" s="8">
        <f>AA41+AA39</f>
        <v>6125</v>
      </c>
      <c r="AC43" s="8">
        <f>+AA39-AC39</f>
        <v>5875</v>
      </c>
      <c r="AE43" s="10"/>
    </row>
    <row r="44" spans="1:33">
      <c r="B44" s="9"/>
      <c r="M44" s="10"/>
      <c r="N44" s="9"/>
      <c r="S44" s="10"/>
      <c r="T44" s="9"/>
      <c r="AE44" s="3"/>
    </row>
    <row r="45" spans="1:33">
      <c r="A45" s="15" t="s">
        <v>647</v>
      </c>
      <c r="B45" s="51">
        <f>B39+H39</f>
        <v>1356</v>
      </c>
      <c r="C45" s="52">
        <f>C43+I43</f>
        <v>76602.400000000023</v>
      </c>
      <c r="D45" s="52"/>
      <c r="E45" s="52">
        <f>+E43+K43</f>
        <v>73302.400000000023</v>
      </c>
      <c r="F45" s="52">
        <f>F39+L39</f>
        <v>60546.01636363638</v>
      </c>
      <c r="G45" s="52"/>
      <c r="H45" s="52"/>
      <c r="I45" s="52"/>
      <c r="J45" s="52"/>
      <c r="K45" s="52"/>
      <c r="L45" s="52"/>
      <c r="M45" s="53"/>
      <c r="N45" s="51">
        <f>+N39</f>
        <v>457</v>
      </c>
      <c r="O45" s="52">
        <f>O43</f>
        <v>25442.659999999993</v>
      </c>
      <c r="P45" s="52"/>
      <c r="Q45" s="52">
        <f>+O39-Q39</f>
        <v>23792.659999999993</v>
      </c>
      <c r="R45" s="52">
        <f>R39</f>
        <v>20032.408935714298</v>
      </c>
      <c r="S45" s="53"/>
      <c r="T45" s="51">
        <f>+T39+Z39</f>
        <v>253</v>
      </c>
      <c r="U45" s="52">
        <f>U43+AA43</f>
        <v>13475</v>
      </c>
      <c r="W45" s="52">
        <f>+W43+AC43</f>
        <v>12925</v>
      </c>
      <c r="X45" s="52">
        <f>X39+AD39</f>
        <v>11130.24</v>
      </c>
      <c r="AE45" s="3"/>
    </row>
    <row r="46" spans="1:33" ht="102" thickBot="1">
      <c r="B46" s="54"/>
      <c r="C46" s="180" t="s">
        <v>41</v>
      </c>
      <c r="D46" s="180"/>
      <c r="E46" s="180" t="s">
        <v>648</v>
      </c>
      <c r="F46" s="180" t="s">
        <v>649</v>
      </c>
      <c r="G46" s="55"/>
      <c r="H46" s="55"/>
      <c r="I46" s="55"/>
      <c r="J46" s="55"/>
      <c r="K46" s="55"/>
      <c r="L46" s="55"/>
      <c r="M46" s="56"/>
      <c r="N46" s="54"/>
      <c r="O46" s="180" t="s">
        <v>41</v>
      </c>
      <c r="P46" s="180"/>
      <c r="Q46" s="180" t="s">
        <v>648</v>
      </c>
      <c r="R46" s="180" t="s">
        <v>649</v>
      </c>
      <c r="S46" s="56"/>
      <c r="T46" s="54"/>
      <c r="U46" s="180" t="s">
        <v>41</v>
      </c>
      <c r="V46" s="180"/>
      <c r="W46" s="180" t="s">
        <v>648</v>
      </c>
      <c r="X46" s="180" t="s">
        <v>649</v>
      </c>
      <c r="Y46" s="55"/>
      <c r="Z46" s="55"/>
      <c r="AA46" s="55"/>
      <c r="AB46" s="5"/>
      <c r="AC46" s="5"/>
      <c r="AD46" s="5"/>
      <c r="AE46" s="6"/>
    </row>
    <row r="48" spans="1:33">
      <c r="AG48">
        <v>55996.0239</v>
      </c>
    </row>
    <row r="51" spans="5:12">
      <c r="E51" s="8">
        <v>1258.1500000000001</v>
      </c>
      <c r="F51" s="8">
        <v>265.83999999999997</v>
      </c>
    </row>
    <row r="52" spans="5:12">
      <c r="E52" s="8">
        <v>890.5</v>
      </c>
      <c r="F52" s="8">
        <f>+E52*F51/E51</f>
        <v>188.15762826372051</v>
      </c>
    </row>
    <row r="53" spans="5:12">
      <c r="L53" s="8">
        <f>+M23*H24</f>
        <v>714.40727272727281</v>
      </c>
    </row>
    <row r="54" spans="5:12">
      <c r="L54" s="8">
        <f>+I24-L53</f>
        <v>176.09272727272719</v>
      </c>
    </row>
    <row r="59" spans="5:12">
      <c r="F59" s="8" t="s">
        <v>650</v>
      </c>
      <c r="G59" s="8" t="s">
        <v>651</v>
      </c>
      <c r="H59" s="8">
        <v>37.26</v>
      </c>
    </row>
  </sheetData>
  <mergeCells count="5">
    <mergeCell ref="B1:G1"/>
    <mergeCell ref="H1:M1"/>
    <mergeCell ref="N1:S1"/>
    <mergeCell ref="T1:Y1"/>
    <mergeCell ref="Z1:AE1"/>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398DA-686F-4F72-9F60-A6B4D1BD7C3A}">
  <dimension ref="A1:P50"/>
  <sheetViews>
    <sheetView workbookViewId="0">
      <pane xSplit="1" ySplit="2" topLeftCell="B3" activePane="bottomRight" state="frozen"/>
      <selection pane="bottomRight" activeCell="F14" sqref="F14"/>
      <selection pane="bottomLeft" activeCell="A3" sqref="A3"/>
      <selection pane="topRight" activeCell="B1" sqref="B1"/>
    </sheetView>
  </sheetViews>
  <sheetFormatPr defaultColWidth="11.42578125" defaultRowHeight="14.45"/>
  <cols>
    <col min="1" max="1" width="22.5703125" customWidth="1"/>
    <col min="2" max="2" width="10.7109375" style="8" customWidth="1"/>
    <col min="3" max="9" width="10.7109375" style="8"/>
  </cols>
  <sheetData>
    <row r="1" spans="1:14">
      <c r="B1" s="654" t="s">
        <v>589</v>
      </c>
      <c r="C1" s="655"/>
      <c r="D1" s="655"/>
      <c r="E1" s="655"/>
      <c r="F1" s="655"/>
      <c r="G1" s="656"/>
      <c r="H1" s="654" t="s">
        <v>590</v>
      </c>
      <c r="I1" s="655"/>
      <c r="J1" s="655"/>
      <c r="K1" s="655"/>
      <c r="L1" s="655"/>
      <c r="M1" s="656"/>
    </row>
    <row r="2" spans="1:14" ht="43.5">
      <c r="B2" s="11" t="s">
        <v>639</v>
      </c>
      <c r="C2" s="12" t="s">
        <v>41</v>
      </c>
      <c r="D2" s="179" t="s">
        <v>640</v>
      </c>
      <c r="E2" s="12" t="s">
        <v>641</v>
      </c>
      <c r="F2" s="12" t="s">
        <v>642</v>
      </c>
      <c r="G2" s="25" t="s">
        <v>643</v>
      </c>
      <c r="H2" s="11" t="s">
        <v>639</v>
      </c>
      <c r="I2" s="12" t="s">
        <v>41</v>
      </c>
      <c r="J2" s="179" t="s">
        <v>640</v>
      </c>
      <c r="K2" s="12" t="s">
        <v>641</v>
      </c>
      <c r="L2" s="12" t="s">
        <v>642</v>
      </c>
      <c r="M2" s="25" t="s">
        <v>643</v>
      </c>
      <c r="N2" s="12" t="s">
        <v>652</v>
      </c>
    </row>
    <row r="3" spans="1:14">
      <c r="A3" t="s">
        <v>599</v>
      </c>
      <c r="B3" s="11"/>
      <c r="C3" s="12"/>
      <c r="D3" s="12"/>
      <c r="E3" s="12"/>
      <c r="F3" s="12"/>
      <c r="G3" s="25"/>
      <c r="H3" s="11"/>
      <c r="I3" s="12"/>
      <c r="M3" s="3"/>
    </row>
    <row r="4" spans="1:14">
      <c r="A4" t="s">
        <v>600</v>
      </c>
      <c r="B4" s="11"/>
      <c r="C4" s="12"/>
      <c r="D4" s="12"/>
      <c r="E4" s="12"/>
      <c r="F4" s="12"/>
      <c r="G4" s="25"/>
      <c r="H4" s="11"/>
      <c r="I4" s="12"/>
      <c r="M4" s="3"/>
    </row>
    <row r="5" spans="1:14">
      <c r="A5" t="s">
        <v>601</v>
      </c>
      <c r="B5" s="9">
        <v>12</v>
      </c>
      <c r="C5" s="8">
        <f>'05 A y H x Edif.'!AL6</f>
        <v>567.14333333333332</v>
      </c>
      <c r="D5" s="8">
        <v>133.49761904761908</v>
      </c>
      <c r="E5" s="8">
        <v>50</v>
      </c>
      <c r="F5" s="8">
        <f>+C5-D5</f>
        <v>433.64571428571423</v>
      </c>
      <c r="G5" s="10">
        <f>+F5/B5</f>
        <v>36.137142857142855</v>
      </c>
      <c r="H5" s="9">
        <v>12</v>
      </c>
      <c r="I5" s="8">
        <f>'05 A y H x Edif.'!AM6</f>
        <v>567.14333333333332</v>
      </c>
      <c r="J5" s="8">
        <v>133.49761904761908</v>
      </c>
      <c r="K5" s="8">
        <v>50</v>
      </c>
      <c r="L5" s="8">
        <f>+I5-J5</f>
        <v>433.64571428571423</v>
      </c>
      <c r="M5" s="10">
        <f>+L5/H5</f>
        <v>36.137142857142855</v>
      </c>
      <c r="N5" s="8">
        <f>+C5-E5+I5-K5</f>
        <v>1034.2866666666666</v>
      </c>
    </row>
    <row r="6" spans="1:14">
      <c r="A6" t="s">
        <v>602</v>
      </c>
      <c r="B6" s="9">
        <v>28</v>
      </c>
      <c r="C6" s="8">
        <f>+'05 A y H x Edif.'!AL7-'05 A y H x Edif.'!X7</f>
        <v>1225</v>
      </c>
      <c r="D6" s="8">
        <v>213.16</v>
      </c>
      <c r="E6" s="8">
        <v>50</v>
      </c>
      <c r="F6" s="8">
        <f>+C6-D6</f>
        <v>1011.84</v>
      </c>
      <c r="G6" s="10">
        <f>+F6/B6</f>
        <v>36.137142857142855</v>
      </c>
      <c r="H6" s="9">
        <v>28</v>
      </c>
      <c r="I6" s="8">
        <f>+'05 A y H x Edif.'!AM7-'05 A y H x Edif.'!Y7</f>
        <v>1225</v>
      </c>
      <c r="J6" s="8">
        <v>213.16</v>
      </c>
      <c r="K6" s="8">
        <v>50</v>
      </c>
      <c r="L6" s="8">
        <f t="shared" ref="L6:L9" si="0">+I6-J6</f>
        <v>1011.84</v>
      </c>
      <c r="M6" s="10">
        <f t="shared" ref="M6:M9" si="1">+L6/H6</f>
        <v>36.137142857142855</v>
      </c>
      <c r="N6" s="8">
        <f>+N5+C6-E6+I6-K6</f>
        <v>3384.2866666666669</v>
      </c>
    </row>
    <row r="7" spans="1:14">
      <c r="A7" t="s">
        <v>603</v>
      </c>
      <c r="B7" s="9">
        <v>28</v>
      </c>
      <c r="C7" s="8">
        <f>+'05 A y H x Edif.'!AL8-'05 A y H x Edif.'!X8</f>
        <v>1225</v>
      </c>
      <c r="D7" s="8">
        <v>213.16</v>
      </c>
      <c r="E7" s="8">
        <v>50</v>
      </c>
      <c r="F7" s="8">
        <f t="shared" ref="F7:F29" si="2">+C7-D7</f>
        <v>1011.84</v>
      </c>
      <c r="G7" s="10">
        <f t="shared" ref="G7:G29" si="3">+F7/B7</f>
        <v>36.137142857142855</v>
      </c>
      <c r="H7" s="9">
        <v>28</v>
      </c>
      <c r="I7" s="8">
        <f>+'05 A y H x Edif.'!AM8-'05 A y H x Edif.'!Y8</f>
        <v>1225</v>
      </c>
      <c r="J7" s="8">
        <v>213.16</v>
      </c>
      <c r="K7" s="8">
        <v>50</v>
      </c>
      <c r="L7" s="8">
        <f t="shared" si="0"/>
        <v>1011.84</v>
      </c>
      <c r="M7" s="10">
        <f t="shared" si="1"/>
        <v>36.137142857142855</v>
      </c>
      <c r="N7" s="8">
        <f t="shared" ref="N7:N32" si="4">+N6+C7-E7+I7-K7</f>
        <v>5734.2866666666669</v>
      </c>
    </row>
    <row r="8" spans="1:14">
      <c r="A8" t="s">
        <v>604</v>
      </c>
      <c r="B8" s="9">
        <v>28</v>
      </c>
      <c r="C8" s="8">
        <f>+'05 A y H x Edif.'!AL9-'05 A y H x Edif.'!X9</f>
        <v>1225</v>
      </c>
      <c r="D8" s="8">
        <v>213.16</v>
      </c>
      <c r="E8" s="8">
        <v>50</v>
      </c>
      <c r="F8" s="8">
        <f t="shared" si="2"/>
        <v>1011.84</v>
      </c>
      <c r="G8" s="10">
        <f t="shared" si="3"/>
        <v>36.137142857142855</v>
      </c>
      <c r="H8" s="9">
        <v>28</v>
      </c>
      <c r="I8" s="8">
        <f>+'05 A y H x Edif.'!AM9-'05 A y H x Edif.'!Y9</f>
        <v>1225</v>
      </c>
      <c r="J8" s="8">
        <v>213.16</v>
      </c>
      <c r="K8" s="8">
        <v>50</v>
      </c>
      <c r="L8" s="8">
        <f t="shared" si="0"/>
        <v>1011.84</v>
      </c>
      <c r="M8" s="10">
        <f t="shared" si="1"/>
        <v>36.137142857142855</v>
      </c>
      <c r="N8" s="8">
        <f t="shared" si="4"/>
        <v>8084.2866666666669</v>
      </c>
    </row>
    <row r="9" spans="1:14">
      <c r="A9" t="s">
        <v>605</v>
      </c>
      <c r="B9" s="9">
        <v>28</v>
      </c>
      <c r="C9" s="8">
        <v>1225</v>
      </c>
      <c r="D9" s="8">
        <v>207.76</v>
      </c>
      <c r="E9" s="8">
        <v>50</v>
      </c>
      <c r="F9" s="8">
        <f>+C9-D9</f>
        <v>1017.24</v>
      </c>
      <c r="G9" s="10">
        <f t="shared" si="3"/>
        <v>36.33</v>
      </c>
      <c r="H9" s="9">
        <v>28</v>
      </c>
      <c r="I9" s="8">
        <v>1225</v>
      </c>
      <c r="J9" s="8">
        <v>207.76</v>
      </c>
      <c r="K9" s="8">
        <v>50</v>
      </c>
      <c r="L9" s="8">
        <f t="shared" si="0"/>
        <v>1017.24</v>
      </c>
      <c r="M9" s="10">
        <f t="shared" si="1"/>
        <v>36.33</v>
      </c>
      <c r="N9" s="8">
        <f t="shared" si="4"/>
        <v>10434.286666666667</v>
      </c>
    </row>
    <row r="10" spans="1:14">
      <c r="A10" t="s">
        <v>606</v>
      </c>
      <c r="B10" s="9">
        <v>28</v>
      </c>
      <c r="C10" s="8">
        <v>1225</v>
      </c>
      <c r="D10" s="8">
        <v>207.76</v>
      </c>
      <c r="E10" s="8">
        <v>50</v>
      </c>
      <c r="F10" s="8">
        <f t="shared" si="2"/>
        <v>1017.24</v>
      </c>
      <c r="G10" s="10">
        <f t="shared" si="3"/>
        <v>36.33</v>
      </c>
      <c r="H10" s="9">
        <v>28</v>
      </c>
      <c r="I10" s="8">
        <v>1225</v>
      </c>
      <c r="J10" s="8">
        <v>207.76</v>
      </c>
      <c r="K10" s="8">
        <v>50</v>
      </c>
      <c r="L10" s="8">
        <f t="shared" ref="L10:L28" si="5">+I10-J10</f>
        <v>1017.24</v>
      </c>
      <c r="M10" s="10">
        <f t="shared" ref="M10:M28" si="6">+L10/H10</f>
        <v>36.33</v>
      </c>
      <c r="N10" s="8">
        <f t="shared" si="4"/>
        <v>12784.286666666667</v>
      </c>
    </row>
    <row r="11" spans="1:14">
      <c r="A11" t="s">
        <v>607</v>
      </c>
      <c r="B11" s="9">
        <v>28</v>
      </c>
      <c r="C11" s="8">
        <v>1225</v>
      </c>
      <c r="D11" s="8">
        <v>207.76</v>
      </c>
      <c r="E11" s="8">
        <v>50</v>
      </c>
      <c r="F11" s="8">
        <f t="shared" si="2"/>
        <v>1017.24</v>
      </c>
      <c r="G11" s="10">
        <f t="shared" si="3"/>
        <v>36.33</v>
      </c>
      <c r="H11" s="9">
        <v>28</v>
      </c>
      <c r="I11" s="8">
        <v>1225</v>
      </c>
      <c r="J11" s="8">
        <v>207.76</v>
      </c>
      <c r="K11" s="8">
        <v>50</v>
      </c>
      <c r="L11" s="8">
        <f t="shared" si="5"/>
        <v>1017.24</v>
      </c>
      <c r="M11" s="10">
        <f t="shared" si="6"/>
        <v>36.33</v>
      </c>
      <c r="N11" s="8">
        <f t="shared" si="4"/>
        <v>15134.286666666667</v>
      </c>
    </row>
    <row r="12" spans="1:14">
      <c r="A12" t="s">
        <v>608</v>
      </c>
      <c r="B12" s="9">
        <v>28</v>
      </c>
      <c r="C12" s="8">
        <v>1225</v>
      </c>
      <c r="D12" s="8">
        <v>207.76</v>
      </c>
      <c r="E12" s="8">
        <v>50</v>
      </c>
      <c r="F12" s="8">
        <f t="shared" si="2"/>
        <v>1017.24</v>
      </c>
      <c r="G12" s="10">
        <f t="shared" si="3"/>
        <v>36.33</v>
      </c>
      <c r="H12" s="9">
        <v>28</v>
      </c>
      <c r="I12" s="8">
        <v>1225</v>
      </c>
      <c r="J12" s="8">
        <v>207.76</v>
      </c>
      <c r="K12" s="8">
        <v>50</v>
      </c>
      <c r="L12" s="8">
        <f t="shared" si="5"/>
        <v>1017.24</v>
      </c>
      <c r="M12" s="10">
        <f t="shared" si="6"/>
        <v>36.33</v>
      </c>
      <c r="N12" s="8">
        <f t="shared" si="4"/>
        <v>17484.286666666667</v>
      </c>
    </row>
    <row r="13" spans="1:14">
      <c r="A13" t="s">
        <v>609</v>
      </c>
      <c r="B13" s="9">
        <v>28</v>
      </c>
      <c r="C13" s="8">
        <v>1225</v>
      </c>
      <c r="D13" s="8">
        <v>207.76</v>
      </c>
      <c r="E13" s="8">
        <v>50</v>
      </c>
      <c r="F13" s="8">
        <f t="shared" si="2"/>
        <v>1017.24</v>
      </c>
      <c r="G13" s="10">
        <f t="shared" si="3"/>
        <v>36.33</v>
      </c>
      <c r="H13" s="9">
        <v>28</v>
      </c>
      <c r="I13" s="8">
        <v>1225</v>
      </c>
      <c r="J13" s="8">
        <v>207.76</v>
      </c>
      <c r="K13" s="8">
        <v>50</v>
      </c>
      <c r="L13" s="8">
        <f t="shared" si="5"/>
        <v>1017.24</v>
      </c>
      <c r="M13" s="10">
        <f t="shared" si="6"/>
        <v>36.33</v>
      </c>
      <c r="N13" s="8">
        <f t="shared" si="4"/>
        <v>19834.286666666667</v>
      </c>
    </row>
    <row r="14" spans="1:14">
      <c r="A14" t="s">
        <v>610</v>
      </c>
      <c r="B14" s="9">
        <v>28</v>
      </c>
      <c r="C14" s="8">
        <v>1225</v>
      </c>
      <c r="D14" s="8">
        <v>207.76</v>
      </c>
      <c r="E14" s="8">
        <v>50</v>
      </c>
      <c r="F14" s="8">
        <f t="shared" si="2"/>
        <v>1017.24</v>
      </c>
      <c r="G14" s="10">
        <f t="shared" si="3"/>
        <v>36.33</v>
      </c>
      <c r="H14" s="9">
        <v>28</v>
      </c>
      <c r="I14" s="8">
        <v>1225</v>
      </c>
      <c r="J14" s="8">
        <v>207.76</v>
      </c>
      <c r="K14" s="8">
        <v>50</v>
      </c>
      <c r="L14" s="8">
        <f t="shared" si="5"/>
        <v>1017.24</v>
      </c>
      <c r="M14" s="10">
        <f t="shared" si="6"/>
        <v>36.33</v>
      </c>
      <c r="N14" s="8">
        <f t="shared" si="4"/>
        <v>22184.286666666667</v>
      </c>
    </row>
    <row r="15" spans="1:14">
      <c r="A15" t="s">
        <v>611</v>
      </c>
      <c r="B15" s="9">
        <v>28</v>
      </c>
      <c r="C15" s="8">
        <v>1225</v>
      </c>
      <c r="D15" s="8">
        <v>207.76</v>
      </c>
      <c r="E15" s="8">
        <v>50</v>
      </c>
      <c r="F15" s="8">
        <f t="shared" si="2"/>
        <v>1017.24</v>
      </c>
      <c r="G15" s="10">
        <f t="shared" si="3"/>
        <v>36.33</v>
      </c>
      <c r="H15" s="9">
        <v>28</v>
      </c>
      <c r="I15" s="8">
        <v>1225</v>
      </c>
      <c r="J15" s="8">
        <v>207.76</v>
      </c>
      <c r="K15" s="8">
        <v>50</v>
      </c>
      <c r="L15" s="8">
        <f t="shared" si="5"/>
        <v>1017.24</v>
      </c>
      <c r="M15" s="10">
        <f t="shared" si="6"/>
        <v>36.33</v>
      </c>
      <c r="N15" s="8">
        <f t="shared" si="4"/>
        <v>24534.286666666667</v>
      </c>
    </row>
    <row r="16" spans="1:14">
      <c r="A16" t="s">
        <v>612</v>
      </c>
      <c r="B16" s="9">
        <v>28</v>
      </c>
      <c r="C16" s="8">
        <v>1225</v>
      </c>
      <c r="D16" s="8">
        <v>207.76</v>
      </c>
      <c r="E16" s="8">
        <v>50</v>
      </c>
      <c r="F16" s="8">
        <f t="shared" si="2"/>
        <v>1017.24</v>
      </c>
      <c r="G16" s="10">
        <f t="shared" si="3"/>
        <v>36.33</v>
      </c>
      <c r="H16" s="9">
        <v>28</v>
      </c>
      <c r="I16" s="8">
        <v>1225</v>
      </c>
      <c r="J16" s="8">
        <v>207.76</v>
      </c>
      <c r="K16" s="8">
        <v>50</v>
      </c>
      <c r="L16" s="8">
        <f t="shared" si="5"/>
        <v>1017.24</v>
      </c>
      <c r="M16" s="10">
        <f t="shared" si="6"/>
        <v>36.33</v>
      </c>
      <c r="N16" s="8">
        <f t="shared" si="4"/>
        <v>26884.286666666667</v>
      </c>
    </row>
    <row r="17" spans="1:16">
      <c r="A17" t="s">
        <v>613</v>
      </c>
      <c r="B17" s="9">
        <v>28</v>
      </c>
      <c r="C17" s="8">
        <v>1225</v>
      </c>
      <c r="D17" s="8">
        <v>207.76</v>
      </c>
      <c r="E17" s="8">
        <v>50</v>
      </c>
      <c r="F17" s="8">
        <f t="shared" si="2"/>
        <v>1017.24</v>
      </c>
      <c r="G17" s="10">
        <f t="shared" si="3"/>
        <v>36.33</v>
      </c>
      <c r="H17" s="9">
        <v>28</v>
      </c>
      <c r="I17" s="8">
        <v>1225</v>
      </c>
      <c r="J17" s="8">
        <v>207.76</v>
      </c>
      <c r="K17" s="8">
        <v>50</v>
      </c>
      <c r="L17" s="8">
        <f t="shared" si="5"/>
        <v>1017.24</v>
      </c>
      <c r="M17" s="10">
        <f t="shared" si="6"/>
        <v>36.33</v>
      </c>
      <c r="N17" s="8">
        <f t="shared" si="4"/>
        <v>29234.286666666667</v>
      </c>
    </row>
    <row r="18" spans="1:16">
      <c r="A18" t="s">
        <v>614</v>
      </c>
      <c r="B18" s="9">
        <v>28</v>
      </c>
      <c r="C18" s="8">
        <v>1225</v>
      </c>
      <c r="D18" s="8">
        <v>207.76</v>
      </c>
      <c r="E18" s="8">
        <v>50</v>
      </c>
      <c r="F18" s="8">
        <f t="shared" si="2"/>
        <v>1017.24</v>
      </c>
      <c r="G18" s="10">
        <f t="shared" si="3"/>
        <v>36.33</v>
      </c>
      <c r="H18" s="9">
        <v>28</v>
      </c>
      <c r="I18" s="8">
        <v>1225</v>
      </c>
      <c r="J18" s="8">
        <v>207.76</v>
      </c>
      <c r="K18" s="8">
        <v>50</v>
      </c>
      <c r="L18" s="8">
        <f t="shared" si="5"/>
        <v>1017.24</v>
      </c>
      <c r="M18" s="10">
        <f t="shared" si="6"/>
        <v>36.33</v>
      </c>
      <c r="N18" s="8">
        <f t="shared" si="4"/>
        <v>31584.286666666667</v>
      </c>
    </row>
    <row r="19" spans="1:16">
      <c r="A19" t="s">
        <v>615</v>
      </c>
      <c r="B19" s="9">
        <v>28</v>
      </c>
      <c r="C19" s="8">
        <v>1225</v>
      </c>
      <c r="D19" s="8">
        <v>207.76</v>
      </c>
      <c r="E19" s="8">
        <v>50</v>
      </c>
      <c r="F19" s="8">
        <f t="shared" si="2"/>
        <v>1017.24</v>
      </c>
      <c r="G19" s="10">
        <f t="shared" si="3"/>
        <v>36.33</v>
      </c>
      <c r="H19" s="9">
        <v>28</v>
      </c>
      <c r="I19" s="8">
        <v>1225</v>
      </c>
      <c r="J19" s="8">
        <v>207.76</v>
      </c>
      <c r="K19" s="8">
        <v>50</v>
      </c>
      <c r="L19" s="8">
        <f t="shared" si="5"/>
        <v>1017.24</v>
      </c>
      <c r="M19" s="10">
        <f t="shared" si="6"/>
        <v>36.33</v>
      </c>
      <c r="N19" s="8">
        <f t="shared" si="4"/>
        <v>33934.286666666667</v>
      </c>
    </row>
    <row r="20" spans="1:16">
      <c r="A20" t="s">
        <v>616</v>
      </c>
      <c r="B20" s="9">
        <v>28</v>
      </c>
      <c r="C20" s="8">
        <v>1225</v>
      </c>
      <c r="D20" s="8">
        <v>207.76</v>
      </c>
      <c r="E20" s="8">
        <v>50</v>
      </c>
      <c r="F20" s="8">
        <f t="shared" si="2"/>
        <v>1017.24</v>
      </c>
      <c r="G20" s="10">
        <f t="shared" si="3"/>
        <v>36.33</v>
      </c>
      <c r="H20" s="9">
        <v>28</v>
      </c>
      <c r="I20" s="8">
        <v>1225</v>
      </c>
      <c r="J20" s="8">
        <v>207.76</v>
      </c>
      <c r="K20" s="8">
        <v>50</v>
      </c>
      <c r="L20" s="8">
        <f t="shared" si="5"/>
        <v>1017.24</v>
      </c>
      <c r="M20" s="10">
        <f t="shared" si="6"/>
        <v>36.33</v>
      </c>
      <c r="N20" s="8">
        <f t="shared" si="4"/>
        <v>36284.286666666667</v>
      </c>
    </row>
    <row r="21" spans="1:16">
      <c r="A21" t="s">
        <v>617</v>
      </c>
      <c r="B21" s="9">
        <v>28</v>
      </c>
      <c r="C21" s="8">
        <v>1225</v>
      </c>
      <c r="D21" s="8">
        <v>207.76</v>
      </c>
      <c r="E21" s="8">
        <v>50</v>
      </c>
      <c r="F21" s="8">
        <f t="shared" si="2"/>
        <v>1017.24</v>
      </c>
      <c r="G21" s="10">
        <f t="shared" si="3"/>
        <v>36.33</v>
      </c>
      <c r="H21" s="9">
        <v>28</v>
      </c>
      <c r="I21" s="8">
        <v>1225</v>
      </c>
      <c r="J21" s="8">
        <v>207.76</v>
      </c>
      <c r="K21" s="8">
        <v>50</v>
      </c>
      <c r="L21" s="8">
        <f t="shared" si="5"/>
        <v>1017.24</v>
      </c>
      <c r="M21" s="10">
        <f t="shared" si="6"/>
        <v>36.33</v>
      </c>
      <c r="N21" s="8">
        <f t="shared" si="4"/>
        <v>38634.286666666667</v>
      </c>
    </row>
    <row r="22" spans="1:16">
      <c r="A22" t="s">
        <v>618</v>
      </c>
      <c r="B22" s="9">
        <v>28</v>
      </c>
      <c r="C22" s="8">
        <v>1225</v>
      </c>
      <c r="D22" s="8">
        <v>207.76</v>
      </c>
      <c r="E22" s="8">
        <v>50</v>
      </c>
      <c r="F22" s="8">
        <f t="shared" si="2"/>
        <v>1017.24</v>
      </c>
      <c r="G22" s="10">
        <f t="shared" si="3"/>
        <v>36.33</v>
      </c>
      <c r="H22" s="9">
        <v>28</v>
      </c>
      <c r="I22" s="8">
        <v>1225</v>
      </c>
      <c r="J22" s="8">
        <v>207.76</v>
      </c>
      <c r="K22" s="8">
        <v>50</v>
      </c>
      <c r="L22" s="8">
        <f t="shared" si="5"/>
        <v>1017.24</v>
      </c>
      <c r="M22" s="10">
        <f t="shared" si="6"/>
        <v>36.33</v>
      </c>
      <c r="N22" s="8">
        <f t="shared" si="4"/>
        <v>40984.286666666667</v>
      </c>
    </row>
    <row r="23" spans="1:16">
      <c r="A23" t="s">
        <v>619</v>
      </c>
      <c r="B23" s="9">
        <v>28</v>
      </c>
      <c r="C23" s="8">
        <v>1225</v>
      </c>
      <c r="D23" s="8">
        <v>207.76</v>
      </c>
      <c r="E23" s="8">
        <v>50</v>
      </c>
      <c r="F23" s="8">
        <f t="shared" si="2"/>
        <v>1017.24</v>
      </c>
      <c r="G23" s="10">
        <f t="shared" si="3"/>
        <v>36.33</v>
      </c>
      <c r="H23" s="9">
        <v>28</v>
      </c>
      <c r="I23" s="8">
        <v>1225</v>
      </c>
      <c r="J23" s="8">
        <v>207.76</v>
      </c>
      <c r="K23" s="8">
        <v>50</v>
      </c>
      <c r="L23" s="8">
        <f t="shared" si="5"/>
        <v>1017.24</v>
      </c>
      <c r="M23" s="10">
        <f t="shared" si="6"/>
        <v>36.33</v>
      </c>
      <c r="N23" s="8">
        <f t="shared" si="4"/>
        <v>43334.286666666667</v>
      </c>
    </row>
    <row r="24" spans="1:16">
      <c r="A24" t="s">
        <v>620</v>
      </c>
      <c r="B24" s="9">
        <v>28</v>
      </c>
      <c r="C24" s="8">
        <v>1225</v>
      </c>
      <c r="D24" s="8">
        <v>207.76</v>
      </c>
      <c r="E24" s="8">
        <v>50</v>
      </c>
      <c r="F24" s="8">
        <f t="shared" si="2"/>
        <v>1017.24</v>
      </c>
      <c r="G24" s="10">
        <f t="shared" si="3"/>
        <v>36.33</v>
      </c>
      <c r="H24" s="9">
        <v>28</v>
      </c>
      <c r="I24" s="8">
        <v>1225</v>
      </c>
      <c r="J24" s="8">
        <v>207.76</v>
      </c>
      <c r="K24" s="8">
        <v>50</v>
      </c>
      <c r="L24" s="8">
        <f t="shared" si="5"/>
        <v>1017.24</v>
      </c>
      <c r="M24" s="10">
        <f t="shared" si="6"/>
        <v>36.33</v>
      </c>
      <c r="N24" s="8">
        <f t="shared" si="4"/>
        <v>45684.286666666667</v>
      </c>
    </row>
    <row r="25" spans="1:16">
      <c r="A25" t="s">
        <v>621</v>
      </c>
      <c r="B25" s="9">
        <v>28</v>
      </c>
      <c r="C25" s="8">
        <v>1225</v>
      </c>
      <c r="D25" s="8">
        <v>207.76</v>
      </c>
      <c r="E25" s="8">
        <v>50</v>
      </c>
      <c r="F25" s="8">
        <f t="shared" si="2"/>
        <v>1017.24</v>
      </c>
      <c r="G25" s="10">
        <f t="shared" si="3"/>
        <v>36.33</v>
      </c>
      <c r="H25" s="9">
        <v>28</v>
      </c>
      <c r="I25" s="8">
        <v>1225</v>
      </c>
      <c r="J25" s="8">
        <v>207.76</v>
      </c>
      <c r="K25" s="8">
        <v>50</v>
      </c>
      <c r="L25" s="8">
        <f t="shared" si="5"/>
        <v>1017.24</v>
      </c>
      <c r="M25" s="10">
        <f t="shared" si="6"/>
        <v>36.33</v>
      </c>
      <c r="N25" s="8">
        <f t="shared" si="4"/>
        <v>48034.286666666667</v>
      </c>
    </row>
    <row r="26" spans="1:16">
      <c r="A26" t="s">
        <v>622</v>
      </c>
      <c r="B26" s="9">
        <v>28</v>
      </c>
      <c r="C26" s="8">
        <v>1225</v>
      </c>
      <c r="D26" s="8">
        <v>207.76</v>
      </c>
      <c r="E26" s="8">
        <v>50</v>
      </c>
      <c r="F26" s="8">
        <f t="shared" si="2"/>
        <v>1017.24</v>
      </c>
      <c r="G26" s="10">
        <f t="shared" si="3"/>
        <v>36.33</v>
      </c>
      <c r="H26" s="9">
        <v>28</v>
      </c>
      <c r="I26" s="8">
        <v>1225</v>
      </c>
      <c r="J26" s="8">
        <v>207.76</v>
      </c>
      <c r="K26" s="8">
        <v>50</v>
      </c>
      <c r="L26" s="8">
        <f t="shared" si="5"/>
        <v>1017.24</v>
      </c>
      <c r="M26" s="10">
        <f t="shared" si="6"/>
        <v>36.33</v>
      </c>
      <c r="N26" s="8">
        <f t="shared" si="4"/>
        <v>50384.286666666667</v>
      </c>
    </row>
    <row r="27" spans="1:16">
      <c r="A27" t="s">
        <v>623</v>
      </c>
      <c r="B27" s="9">
        <v>28</v>
      </c>
      <c r="C27" s="8">
        <v>1225</v>
      </c>
      <c r="D27" s="8">
        <v>207.76</v>
      </c>
      <c r="E27" s="8">
        <v>50</v>
      </c>
      <c r="F27" s="8">
        <f t="shared" si="2"/>
        <v>1017.24</v>
      </c>
      <c r="G27" s="10">
        <f t="shared" si="3"/>
        <v>36.33</v>
      </c>
      <c r="H27" s="9">
        <v>28</v>
      </c>
      <c r="I27" s="8">
        <v>1225</v>
      </c>
      <c r="J27" s="8">
        <v>207.76</v>
      </c>
      <c r="K27" s="8">
        <v>50</v>
      </c>
      <c r="L27" s="8">
        <f t="shared" si="5"/>
        <v>1017.24</v>
      </c>
      <c r="M27" s="10">
        <f t="shared" si="6"/>
        <v>36.33</v>
      </c>
      <c r="N27" s="8">
        <f t="shared" si="4"/>
        <v>52734.286666666667</v>
      </c>
    </row>
    <row r="28" spans="1:16">
      <c r="A28" t="s">
        <v>624</v>
      </c>
      <c r="B28" s="9">
        <v>28</v>
      </c>
      <c r="C28" s="8">
        <v>1225</v>
      </c>
      <c r="D28" s="8">
        <v>207.76</v>
      </c>
      <c r="E28" s="8">
        <v>50</v>
      </c>
      <c r="F28" s="8">
        <f t="shared" si="2"/>
        <v>1017.24</v>
      </c>
      <c r="G28" s="10">
        <f t="shared" si="3"/>
        <v>36.33</v>
      </c>
      <c r="H28" s="9">
        <v>28</v>
      </c>
      <c r="I28" s="8">
        <v>1225</v>
      </c>
      <c r="J28" s="8">
        <v>207.76</v>
      </c>
      <c r="K28" s="8">
        <v>50</v>
      </c>
      <c r="L28" s="8">
        <f t="shared" si="5"/>
        <v>1017.24</v>
      </c>
      <c r="M28" s="10">
        <f t="shared" si="6"/>
        <v>36.33</v>
      </c>
      <c r="N28" s="8">
        <f t="shared" si="4"/>
        <v>55084.286666666667</v>
      </c>
    </row>
    <row r="29" spans="1:16">
      <c r="A29" t="s">
        <v>625</v>
      </c>
      <c r="B29" s="9">
        <v>28</v>
      </c>
      <c r="C29" s="8">
        <v>1225</v>
      </c>
      <c r="D29" s="8">
        <v>207.76</v>
      </c>
      <c r="E29" s="8">
        <v>50</v>
      </c>
      <c r="F29" s="8">
        <f t="shared" si="2"/>
        <v>1017.24</v>
      </c>
      <c r="G29" s="10">
        <f t="shared" si="3"/>
        <v>36.33</v>
      </c>
      <c r="H29" s="9">
        <v>28</v>
      </c>
      <c r="I29" s="8">
        <v>1225</v>
      </c>
      <c r="J29" s="8">
        <v>207.76</v>
      </c>
      <c r="K29" s="8">
        <v>50</v>
      </c>
      <c r="L29" s="8">
        <f t="shared" ref="L29" si="7">+I29-J29</f>
        <v>1017.24</v>
      </c>
      <c r="M29" s="10">
        <f t="shared" ref="M29" si="8">+L29/H29</f>
        <v>36.33</v>
      </c>
      <c r="N29" s="8">
        <f t="shared" si="4"/>
        <v>57434.286666666667</v>
      </c>
    </row>
    <row r="30" spans="1:16">
      <c r="A30" t="s">
        <v>626</v>
      </c>
      <c r="B30" s="9">
        <v>28</v>
      </c>
      <c r="C30" s="8">
        <v>1225</v>
      </c>
      <c r="D30" s="8">
        <v>207.76</v>
      </c>
      <c r="E30" s="8">
        <v>50</v>
      </c>
      <c r="F30" s="8">
        <f t="shared" ref="F30:F32" si="9">+C30-D30</f>
        <v>1017.24</v>
      </c>
      <c r="G30" s="10">
        <f t="shared" ref="G30:G32" si="10">+F30/B30</f>
        <v>36.33</v>
      </c>
      <c r="H30" s="9">
        <v>28</v>
      </c>
      <c r="I30" s="8">
        <v>1225</v>
      </c>
      <c r="J30" s="8">
        <v>207.76</v>
      </c>
      <c r="K30" s="8">
        <v>50</v>
      </c>
      <c r="L30" s="8">
        <f t="shared" ref="L30" si="11">+I30-J30</f>
        <v>1017.24</v>
      </c>
      <c r="M30" s="10">
        <f t="shared" ref="M30" si="12">+L30/H30</f>
        <v>36.33</v>
      </c>
      <c r="N30" s="8">
        <f t="shared" si="4"/>
        <v>59784.286666666667</v>
      </c>
    </row>
    <row r="31" spans="1:16">
      <c r="A31" t="s">
        <v>627</v>
      </c>
      <c r="B31" s="9">
        <v>28</v>
      </c>
      <c r="C31" s="8">
        <v>1225</v>
      </c>
      <c r="D31" s="8">
        <v>207.76</v>
      </c>
      <c r="E31" s="8">
        <v>50</v>
      </c>
      <c r="F31" s="8">
        <f t="shared" si="9"/>
        <v>1017.24</v>
      </c>
      <c r="G31" s="10">
        <f t="shared" si="10"/>
        <v>36.33</v>
      </c>
      <c r="H31" s="9">
        <v>28</v>
      </c>
      <c r="I31" s="8">
        <v>1225</v>
      </c>
      <c r="J31" s="8">
        <v>207.76</v>
      </c>
      <c r="K31" s="8">
        <v>50</v>
      </c>
      <c r="L31" s="8">
        <f t="shared" ref="L31" si="13">+I31-J31</f>
        <v>1017.24</v>
      </c>
      <c r="M31" s="10">
        <f t="shared" ref="M31" si="14">+L31/H31</f>
        <v>36.33</v>
      </c>
      <c r="N31" s="8">
        <f t="shared" si="4"/>
        <v>62134.286666666667</v>
      </c>
    </row>
    <row r="32" spans="1:16">
      <c r="A32" t="s">
        <v>628</v>
      </c>
      <c r="B32" s="9">
        <v>28</v>
      </c>
      <c r="C32" s="8">
        <v>1225</v>
      </c>
      <c r="D32" s="8">
        <v>207.76</v>
      </c>
      <c r="E32" s="8">
        <v>50</v>
      </c>
      <c r="F32" s="8">
        <f t="shared" si="9"/>
        <v>1017.24</v>
      </c>
      <c r="G32" s="10">
        <f t="shared" si="10"/>
        <v>36.33</v>
      </c>
      <c r="H32" s="9">
        <v>28</v>
      </c>
      <c r="I32" s="8">
        <v>1225</v>
      </c>
      <c r="J32" s="8">
        <v>207.76</v>
      </c>
      <c r="K32" s="8">
        <v>50</v>
      </c>
      <c r="L32" s="8">
        <f t="shared" ref="L32" si="15">+I32-J32</f>
        <v>1017.24</v>
      </c>
      <c r="M32" s="10">
        <f t="shared" ref="M32" si="16">+L32/H32</f>
        <v>36.33</v>
      </c>
      <c r="N32" s="8">
        <f t="shared" si="4"/>
        <v>64484.286666666667</v>
      </c>
      <c r="P32" s="8"/>
    </row>
    <row r="33" spans="1:15">
      <c r="A33" t="s">
        <v>629</v>
      </c>
      <c r="B33" s="9"/>
      <c r="G33" s="10"/>
      <c r="H33" s="9"/>
      <c r="J33" s="8"/>
      <c r="K33" s="8"/>
      <c r="L33" s="8"/>
      <c r="M33" s="10"/>
      <c r="N33" s="8"/>
    </row>
    <row r="34" spans="1:15">
      <c r="A34" t="s">
        <v>630</v>
      </c>
      <c r="B34" s="9"/>
      <c r="G34" s="10"/>
      <c r="H34" s="9"/>
      <c r="J34" s="8"/>
      <c r="K34" s="8"/>
      <c r="L34" s="8"/>
      <c r="M34" s="10"/>
      <c r="N34" s="8"/>
    </row>
    <row r="35" spans="1:15">
      <c r="A35" t="s">
        <v>631</v>
      </c>
      <c r="B35" s="9"/>
      <c r="G35" s="10"/>
      <c r="H35" s="9"/>
      <c r="J35" s="8"/>
      <c r="K35" s="8"/>
      <c r="L35" s="8"/>
      <c r="M35" s="10"/>
      <c r="N35" s="8"/>
      <c r="O35" s="8"/>
    </row>
    <row r="36" spans="1:15">
      <c r="A36" t="s">
        <v>632</v>
      </c>
      <c r="B36" s="9"/>
      <c r="G36" s="10"/>
      <c r="H36" s="9"/>
      <c r="J36" s="8"/>
      <c r="K36" s="8"/>
      <c r="L36" s="8"/>
      <c r="M36" s="10"/>
    </row>
    <row r="37" spans="1:15" ht="15" thickBot="1">
      <c r="A37" t="s">
        <v>633</v>
      </c>
      <c r="B37" s="9"/>
      <c r="G37" s="10"/>
      <c r="H37" s="9"/>
      <c r="J37" s="8"/>
      <c r="K37" s="8"/>
      <c r="L37" s="8"/>
      <c r="M37" s="10"/>
    </row>
    <row r="38" spans="1:15" ht="15" thickBot="1">
      <c r="A38" s="26" t="s">
        <v>644</v>
      </c>
      <c r="B38" s="27">
        <f>SUM(B5:B37)</f>
        <v>768</v>
      </c>
      <c r="C38" s="28">
        <f t="shared" ref="C38:L38" si="17">SUM(C5:C37)</f>
        <v>33642.143333333333</v>
      </c>
      <c r="D38" s="28">
        <f t="shared" si="17"/>
        <v>5759.217619047623</v>
      </c>
      <c r="E38" s="28">
        <f>SUM(E5:E37)</f>
        <v>1400</v>
      </c>
      <c r="F38" s="28">
        <f t="shared" si="17"/>
        <v>27882.925714285731</v>
      </c>
      <c r="G38" s="29"/>
      <c r="H38" s="27">
        <f>SUM(H5:H37)</f>
        <v>768</v>
      </c>
      <c r="I38" s="28">
        <f t="shared" si="17"/>
        <v>33642.143333333333</v>
      </c>
      <c r="J38" s="28">
        <f t="shared" si="17"/>
        <v>5759.217619047623</v>
      </c>
      <c r="K38" s="28">
        <f t="shared" si="17"/>
        <v>1400</v>
      </c>
      <c r="L38" s="28">
        <f t="shared" si="17"/>
        <v>27882.925714285731</v>
      </c>
      <c r="M38" s="30"/>
    </row>
    <row r="39" spans="1:15">
      <c r="B39" s="9"/>
      <c r="M39" s="3"/>
    </row>
    <row r="40" spans="1:15">
      <c r="A40" t="s">
        <v>645</v>
      </c>
      <c r="B40" s="9"/>
      <c r="L40" s="8"/>
      <c r="M40" s="10"/>
      <c r="N40" s="8"/>
    </row>
    <row r="41" spans="1:15">
      <c r="B41" s="9"/>
      <c r="L41" s="8"/>
      <c r="M41" s="10"/>
    </row>
    <row r="42" spans="1:15">
      <c r="A42" t="s">
        <v>646</v>
      </c>
      <c r="B42" s="9"/>
      <c r="C42" s="8">
        <f>C40+C38</f>
        <v>33642.143333333333</v>
      </c>
      <c r="E42" s="8">
        <f>+C38-E38</f>
        <v>32242.143333333333</v>
      </c>
      <c r="I42" s="8">
        <f>I40+I38</f>
        <v>33642.143333333333</v>
      </c>
      <c r="K42" s="8">
        <f>+I38-K38</f>
        <v>32242.143333333333</v>
      </c>
      <c r="M42" s="10"/>
    </row>
    <row r="43" spans="1:15">
      <c r="B43" s="9"/>
      <c r="M43" s="3"/>
    </row>
    <row r="44" spans="1:15">
      <c r="A44" s="15" t="s">
        <v>647</v>
      </c>
      <c r="B44" s="51">
        <f>+B38+H38</f>
        <v>1536</v>
      </c>
      <c r="C44" s="52">
        <f>C42+I42</f>
        <v>67284.286666666667</v>
      </c>
      <c r="E44" s="52">
        <f>+E42+K42</f>
        <v>64484.286666666667</v>
      </c>
      <c r="F44" s="52">
        <f>F38+L38</f>
        <v>55765.851428571463</v>
      </c>
      <c r="M44" s="3"/>
    </row>
    <row r="45" spans="1:15" ht="102" thickBot="1">
      <c r="B45" s="54"/>
      <c r="C45" s="180" t="s">
        <v>41</v>
      </c>
      <c r="D45" s="180"/>
      <c r="E45" s="180" t="s">
        <v>648</v>
      </c>
      <c r="F45" s="180" t="s">
        <v>649</v>
      </c>
      <c r="G45" s="55"/>
      <c r="H45" s="55"/>
      <c r="I45" s="55"/>
      <c r="J45" s="5"/>
      <c r="K45" s="5"/>
      <c r="L45" s="5"/>
      <c r="M45" s="6"/>
    </row>
    <row r="46" spans="1:15" ht="15" thickBot="1">
      <c r="A46" s="202" t="s">
        <v>653</v>
      </c>
      <c r="B46" s="203">
        <f>+C44/B44</f>
        <v>43.804874131944445</v>
      </c>
      <c r="C46" s="204"/>
      <c r="D46" s="204"/>
      <c r="E46" s="204"/>
      <c r="F46" s="204"/>
      <c r="G46" s="204"/>
      <c r="H46" s="204"/>
      <c r="I46" s="204"/>
      <c r="J46" s="205"/>
      <c r="K46" s="205"/>
      <c r="L46" s="205"/>
      <c r="M46" s="30"/>
    </row>
    <row r="49" spans="9:9">
      <c r="I49" s="8">
        <v>156530</v>
      </c>
    </row>
    <row r="50" spans="9:9">
      <c r="I50" s="8">
        <f>+I49/M32</f>
        <v>4308.5604183870082</v>
      </c>
    </row>
  </sheetData>
  <mergeCells count="2">
    <mergeCell ref="B1:G1"/>
    <mergeCell ref="H1:M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5CE04-CDB1-4767-A2EB-9835E8139595}">
  <dimension ref="A1:Z54"/>
  <sheetViews>
    <sheetView workbookViewId="0">
      <pane xSplit="1" ySplit="1" topLeftCell="B29" activePane="bottomRight" state="frozen"/>
      <selection pane="bottomRight" activeCell="I55" sqref="I55"/>
      <selection pane="bottomLeft" activeCell="A2" sqref="A2"/>
      <selection pane="topRight" activeCell="B1" sqref="B1"/>
    </sheetView>
  </sheetViews>
  <sheetFormatPr defaultColWidth="10.7109375" defaultRowHeight="14.45"/>
  <cols>
    <col min="1" max="25" width="10.7109375" style="8"/>
    <col min="26" max="26" width="8.140625" style="8" bestFit="1" customWidth="1"/>
    <col min="27" max="16384" width="10.7109375" style="8"/>
  </cols>
  <sheetData>
    <row r="1" spans="1:25">
      <c r="A1" s="60"/>
      <c r="B1" s="654" t="s">
        <v>585</v>
      </c>
      <c r="C1" s="655"/>
      <c r="D1" s="655"/>
      <c r="E1" s="655"/>
      <c r="F1" s="655"/>
      <c r="G1" s="656"/>
      <c r="H1" s="654" t="s">
        <v>588</v>
      </c>
      <c r="I1" s="655"/>
      <c r="J1" s="655"/>
      <c r="K1" s="655"/>
      <c r="L1" s="655"/>
      <c r="M1" s="656"/>
      <c r="N1" s="654" t="s">
        <v>589</v>
      </c>
      <c r="O1" s="655"/>
      <c r="P1" s="655"/>
      <c r="Q1" s="655"/>
      <c r="R1" s="655"/>
      <c r="S1" s="656"/>
      <c r="T1" s="654" t="s">
        <v>590</v>
      </c>
      <c r="U1" s="655"/>
      <c r="V1" s="655"/>
      <c r="W1" s="655"/>
      <c r="X1" s="655"/>
      <c r="Y1" s="656"/>
    </row>
    <row r="2" spans="1:25" ht="43.5">
      <c r="A2" s="9"/>
      <c r="B2" s="9" t="s">
        <v>639</v>
      </c>
      <c r="C2" s="8" t="s">
        <v>654</v>
      </c>
      <c r="D2" s="179" t="s">
        <v>640</v>
      </c>
      <c r="E2" s="12" t="s">
        <v>641</v>
      </c>
      <c r="F2" s="8" t="s">
        <v>649</v>
      </c>
      <c r="G2" s="10" t="s">
        <v>655</v>
      </c>
      <c r="H2" s="9" t="s">
        <v>639</v>
      </c>
      <c r="I2" s="8" t="s">
        <v>654</v>
      </c>
      <c r="J2" s="179" t="s">
        <v>640</v>
      </c>
      <c r="K2" s="12" t="s">
        <v>641</v>
      </c>
      <c r="L2" s="8" t="s">
        <v>649</v>
      </c>
      <c r="M2" s="10" t="s">
        <v>655</v>
      </c>
      <c r="N2" s="9" t="s">
        <v>639</v>
      </c>
      <c r="O2" s="8" t="s">
        <v>654</v>
      </c>
      <c r="P2" s="179" t="s">
        <v>640</v>
      </c>
      <c r="Q2" s="12" t="s">
        <v>641</v>
      </c>
      <c r="R2" s="8" t="s">
        <v>649</v>
      </c>
      <c r="S2" s="10" t="s">
        <v>655</v>
      </c>
      <c r="T2" s="11" t="s">
        <v>639</v>
      </c>
      <c r="U2" s="12" t="s">
        <v>654</v>
      </c>
      <c r="V2" s="179" t="s">
        <v>640</v>
      </c>
      <c r="W2" s="12" t="s">
        <v>641</v>
      </c>
      <c r="X2" s="12" t="s">
        <v>649</v>
      </c>
      <c r="Y2" s="10" t="s">
        <v>655</v>
      </c>
    </row>
    <row r="3" spans="1:25">
      <c r="A3" s="9" t="s">
        <v>656</v>
      </c>
      <c r="B3" s="13">
        <v>14</v>
      </c>
      <c r="C3" s="8">
        <f>+'05 A y H x Edif.'!AP6-370</f>
        <v>602.13000000000011</v>
      </c>
      <c r="D3" s="8">
        <v>103.94933333333347</v>
      </c>
      <c r="E3" s="8">
        <v>50</v>
      </c>
      <c r="F3" s="8">
        <f>+(C3-D3)</f>
        <v>498.18066666666664</v>
      </c>
      <c r="G3" s="10">
        <f t="shared" ref="G3" si="0">+F3/B3</f>
        <v>35.584333333333333</v>
      </c>
      <c r="H3" s="13">
        <v>8</v>
      </c>
      <c r="I3" s="8">
        <f>+'05 A y H x Edif.'!AR6-243</f>
        <v>405.9</v>
      </c>
      <c r="J3" s="8">
        <v>150.04133333333328</v>
      </c>
      <c r="K3" s="8">
        <v>50</v>
      </c>
      <c r="L3" s="8">
        <f>+(I3-J3)</f>
        <v>255.85866666666669</v>
      </c>
      <c r="M3" s="10">
        <f t="shared" ref="M3" si="1">+L3/H3</f>
        <v>31.982333333333337</v>
      </c>
      <c r="N3" s="13">
        <v>8</v>
      </c>
      <c r="O3" s="8">
        <f>+'05 A y H x Edif.'!AS6</f>
        <v>619.6</v>
      </c>
      <c r="P3" s="8">
        <f>76.8*1.1</f>
        <v>84.48</v>
      </c>
      <c r="Q3" s="8">
        <v>50</v>
      </c>
      <c r="R3" s="8">
        <f>+(O3-P3)*0.9</f>
        <v>481.608</v>
      </c>
      <c r="S3" s="10">
        <f t="shared" ref="S3" si="2">+R3/N3</f>
        <v>60.201000000000001</v>
      </c>
      <c r="T3" s="13">
        <v>8</v>
      </c>
      <c r="U3" s="8">
        <f>+'05 A y H x Edif.'!AT6</f>
        <v>619.6</v>
      </c>
      <c r="V3" s="8">
        <f>76.8*1.1</f>
        <v>84.48</v>
      </c>
      <c r="W3" s="8">
        <v>50</v>
      </c>
      <c r="X3" s="8">
        <f>+(U3-V3)*0.9</f>
        <v>481.608</v>
      </c>
      <c r="Y3" s="10">
        <f t="shared" ref="Y3" si="3">+X3/T3</f>
        <v>60.201000000000001</v>
      </c>
    </row>
    <row r="4" spans="1:25">
      <c r="A4" s="9" t="s">
        <v>657</v>
      </c>
      <c r="B4" s="13">
        <v>18</v>
      </c>
      <c r="C4" s="8">
        <f>+'05 A y H x Edif.'!AP7</f>
        <v>1317.65</v>
      </c>
      <c r="D4" s="8">
        <f>211.72*1.1</f>
        <v>232.89200000000002</v>
      </c>
      <c r="E4" s="8">
        <v>50</v>
      </c>
      <c r="F4" s="8">
        <f t="shared" ref="F4:F35" si="4">+(C4-D4)</f>
        <v>1084.758</v>
      </c>
      <c r="G4" s="10">
        <f t="shared" ref="G4:G35" si="5">+F4/B4</f>
        <v>60.264333333333333</v>
      </c>
      <c r="H4" s="13">
        <v>12</v>
      </c>
      <c r="I4" s="8">
        <f>+'05 A y H x Edif.'!AR7</f>
        <v>873.61</v>
      </c>
      <c r="J4" s="8">
        <f>138.87*1.1</f>
        <v>152.75700000000001</v>
      </c>
      <c r="K4" s="8">
        <v>50</v>
      </c>
      <c r="L4" s="8">
        <f t="shared" ref="L4:L35" si="6">+(I4-J4)</f>
        <v>720.85300000000007</v>
      </c>
      <c r="M4" s="10">
        <f t="shared" ref="M4:M35" si="7">+L4/H4</f>
        <v>60.071083333333341</v>
      </c>
      <c r="N4" s="13">
        <v>8</v>
      </c>
      <c r="O4" s="8">
        <f>+'05 A y H x Edif.'!AS7</f>
        <v>619.6</v>
      </c>
      <c r="P4" s="8">
        <f>76.8*1.1</f>
        <v>84.48</v>
      </c>
      <c r="Q4" s="8">
        <v>50</v>
      </c>
      <c r="R4" s="8">
        <f>+(O4-P4)*0.9</f>
        <v>481.608</v>
      </c>
      <c r="S4" s="10">
        <f t="shared" ref="S4:S35" si="8">+R4/N4</f>
        <v>60.201000000000001</v>
      </c>
      <c r="T4" s="13">
        <v>8</v>
      </c>
      <c r="U4" s="8">
        <f>+'05 A y H x Edif.'!AT7</f>
        <v>619.6</v>
      </c>
      <c r="V4" s="8">
        <f>76.8*1.1</f>
        <v>84.48</v>
      </c>
      <c r="W4" s="8">
        <v>50</v>
      </c>
      <c r="X4" s="8">
        <f>+(U4-V4)*0.9</f>
        <v>481.608</v>
      </c>
      <c r="Y4" s="10">
        <f t="shared" ref="Y4:Y35" si="9">+X4/T4</f>
        <v>60.201000000000001</v>
      </c>
    </row>
    <row r="5" spans="1:25">
      <c r="A5" s="9" t="s">
        <v>658</v>
      </c>
      <c r="B5" s="13">
        <v>18</v>
      </c>
      <c r="C5" s="8">
        <f>+'05 A y H x Edif.'!AP8</f>
        <v>1317.65</v>
      </c>
      <c r="D5" s="8">
        <f t="shared" ref="D5:D35" si="10">211.72*1.1</f>
        <v>232.89200000000002</v>
      </c>
      <c r="E5" s="8">
        <v>50</v>
      </c>
      <c r="F5" s="8">
        <f t="shared" si="4"/>
        <v>1084.758</v>
      </c>
      <c r="G5" s="10">
        <f t="shared" si="5"/>
        <v>60.264333333333333</v>
      </c>
      <c r="H5" s="13">
        <v>12</v>
      </c>
      <c r="I5" s="8">
        <f>+'05 A y H x Edif.'!AR8</f>
        <v>873.61</v>
      </c>
      <c r="J5" s="8">
        <f t="shared" ref="J5:J35" si="11">138.87*1.1</f>
        <v>152.75700000000001</v>
      </c>
      <c r="K5" s="8">
        <v>50</v>
      </c>
      <c r="L5" s="8">
        <f t="shared" si="6"/>
        <v>720.85300000000007</v>
      </c>
      <c r="M5" s="10">
        <f t="shared" si="7"/>
        <v>60.071083333333341</v>
      </c>
      <c r="N5" s="13">
        <v>8</v>
      </c>
      <c r="O5" s="8">
        <f>+'05 A y H x Edif.'!AS8</f>
        <v>619.6</v>
      </c>
      <c r="P5" s="8">
        <f t="shared" ref="P5:P35" si="12">76.8*1.1</f>
        <v>84.48</v>
      </c>
      <c r="Q5" s="8">
        <v>50</v>
      </c>
      <c r="R5" s="8">
        <f t="shared" ref="R5:R35" si="13">+(O5-P5)*0.9</f>
        <v>481.608</v>
      </c>
      <c r="S5" s="10">
        <f t="shared" si="8"/>
        <v>60.201000000000001</v>
      </c>
      <c r="T5" s="13">
        <v>8</v>
      </c>
      <c r="U5" s="8">
        <f>+'05 A y H x Edif.'!AT8</f>
        <v>619.6</v>
      </c>
      <c r="V5" s="8">
        <f t="shared" ref="V5:V35" si="14">76.8*1.1</f>
        <v>84.48</v>
      </c>
      <c r="W5" s="8">
        <v>50</v>
      </c>
      <c r="X5" s="8">
        <f t="shared" ref="X5:X35" si="15">+(U5-V5)*0.9</f>
        <v>481.608</v>
      </c>
      <c r="Y5" s="10">
        <f t="shared" si="9"/>
        <v>60.201000000000001</v>
      </c>
    </row>
    <row r="6" spans="1:25">
      <c r="A6" s="9" t="s">
        <v>659</v>
      </c>
      <c r="B6" s="13">
        <v>18</v>
      </c>
      <c r="C6" s="8">
        <f>+'05 A y H x Edif.'!AP9</f>
        <v>1317.65</v>
      </c>
      <c r="D6" s="8">
        <f t="shared" si="10"/>
        <v>232.89200000000002</v>
      </c>
      <c r="E6" s="8">
        <v>50</v>
      </c>
      <c r="F6" s="8">
        <f t="shared" si="4"/>
        <v>1084.758</v>
      </c>
      <c r="G6" s="10">
        <f t="shared" si="5"/>
        <v>60.264333333333333</v>
      </c>
      <c r="H6" s="13">
        <v>12</v>
      </c>
      <c r="I6" s="8">
        <f>+'05 A y H x Edif.'!AR9</f>
        <v>873.61</v>
      </c>
      <c r="J6" s="8">
        <f t="shared" si="11"/>
        <v>152.75700000000001</v>
      </c>
      <c r="K6" s="8">
        <v>50</v>
      </c>
      <c r="L6" s="8">
        <f t="shared" si="6"/>
        <v>720.85300000000007</v>
      </c>
      <c r="M6" s="10">
        <f t="shared" si="7"/>
        <v>60.071083333333341</v>
      </c>
      <c r="N6" s="13">
        <v>8</v>
      </c>
      <c r="O6" s="8">
        <f>+'05 A y H x Edif.'!AS9</f>
        <v>619.6</v>
      </c>
      <c r="P6" s="8">
        <f t="shared" si="12"/>
        <v>84.48</v>
      </c>
      <c r="Q6" s="8">
        <v>50</v>
      </c>
      <c r="R6" s="8">
        <f t="shared" si="13"/>
        <v>481.608</v>
      </c>
      <c r="S6" s="10">
        <f t="shared" si="8"/>
        <v>60.201000000000001</v>
      </c>
      <c r="T6" s="13">
        <v>8</v>
      </c>
      <c r="U6" s="8">
        <f>+'05 A y H x Edif.'!AT9</f>
        <v>619.6</v>
      </c>
      <c r="V6" s="8">
        <f t="shared" si="14"/>
        <v>84.48</v>
      </c>
      <c r="W6" s="8">
        <v>50</v>
      </c>
      <c r="X6" s="8">
        <f t="shared" si="15"/>
        <v>481.608</v>
      </c>
      <c r="Y6" s="10">
        <f t="shared" si="9"/>
        <v>60.201000000000001</v>
      </c>
    </row>
    <row r="7" spans="1:25">
      <c r="A7" s="9" t="s">
        <v>660</v>
      </c>
      <c r="B7" s="13">
        <v>18</v>
      </c>
      <c r="C7" s="8">
        <f>+'05 A y H x Edif.'!AP10</f>
        <v>1317.65</v>
      </c>
      <c r="D7" s="8">
        <f t="shared" si="10"/>
        <v>232.89200000000002</v>
      </c>
      <c r="E7" s="8">
        <v>50</v>
      </c>
      <c r="F7" s="8">
        <f t="shared" si="4"/>
        <v>1084.758</v>
      </c>
      <c r="G7" s="10">
        <f t="shared" si="5"/>
        <v>60.264333333333333</v>
      </c>
      <c r="H7" s="13">
        <v>12</v>
      </c>
      <c r="I7" s="8">
        <f>+'05 A y H x Edif.'!AR10</f>
        <v>873.61</v>
      </c>
      <c r="J7" s="8">
        <f t="shared" si="11"/>
        <v>152.75700000000001</v>
      </c>
      <c r="K7" s="8">
        <v>50</v>
      </c>
      <c r="L7" s="8">
        <f t="shared" si="6"/>
        <v>720.85300000000007</v>
      </c>
      <c r="M7" s="10">
        <f t="shared" si="7"/>
        <v>60.071083333333341</v>
      </c>
      <c r="N7" s="13">
        <v>8</v>
      </c>
      <c r="O7" s="8">
        <f>+'05 A y H x Edif.'!AS10</f>
        <v>619.6</v>
      </c>
      <c r="P7" s="8">
        <f t="shared" si="12"/>
        <v>84.48</v>
      </c>
      <c r="Q7" s="8">
        <v>50</v>
      </c>
      <c r="R7" s="8">
        <f t="shared" si="13"/>
        <v>481.608</v>
      </c>
      <c r="S7" s="10">
        <f t="shared" si="8"/>
        <v>60.201000000000001</v>
      </c>
      <c r="T7" s="13">
        <v>8</v>
      </c>
      <c r="U7" s="8">
        <f>+'05 A y H x Edif.'!AT10</f>
        <v>619.6</v>
      </c>
      <c r="V7" s="8">
        <f t="shared" si="14"/>
        <v>84.48</v>
      </c>
      <c r="W7" s="8">
        <v>50</v>
      </c>
      <c r="X7" s="8">
        <f t="shared" si="15"/>
        <v>481.608</v>
      </c>
      <c r="Y7" s="10">
        <f t="shared" si="9"/>
        <v>60.201000000000001</v>
      </c>
    </row>
    <row r="8" spans="1:25">
      <c r="A8" s="9" t="s">
        <v>661</v>
      </c>
      <c r="B8" s="13">
        <v>18</v>
      </c>
      <c r="C8" s="8">
        <f>+'05 A y H x Edif.'!AP11</f>
        <v>1317.65</v>
      </c>
      <c r="D8" s="8">
        <f t="shared" si="10"/>
        <v>232.89200000000002</v>
      </c>
      <c r="E8" s="8">
        <v>50</v>
      </c>
      <c r="F8" s="8">
        <f t="shared" si="4"/>
        <v>1084.758</v>
      </c>
      <c r="G8" s="10">
        <f t="shared" si="5"/>
        <v>60.264333333333333</v>
      </c>
      <c r="H8" s="13">
        <v>12</v>
      </c>
      <c r="I8" s="8">
        <f>+'05 A y H x Edif.'!AR11</f>
        <v>873.61</v>
      </c>
      <c r="J8" s="8">
        <f t="shared" si="11"/>
        <v>152.75700000000001</v>
      </c>
      <c r="K8" s="8">
        <v>50</v>
      </c>
      <c r="L8" s="8">
        <f t="shared" si="6"/>
        <v>720.85300000000007</v>
      </c>
      <c r="M8" s="10">
        <f t="shared" si="7"/>
        <v>60.071083333333341</v>
      </c>
      <c r="N8" s="13">
        <v>8</v>
      </c>
      <c r="O8" s="8">
        <f>+'05 A y H x Edif.'!AS11</f>
        <v>619.6</v>
      </c>
      <c r="P8" s="8">
        <f t="shared" si="12"/>
        <v>84.48</v>
      </c>
      <c r="Q8" s="8">
        <v>50</v>
      </c>
      <c r="R8" s="8">
        <f t="shared" si="13"/>
        <v>481.608</v>
      </c>
      <c r="S8" s="10">
        <f t="shared" si="8"/>
        <v>60.201000000000001</v>
      </c>
      <c r="T8" s="13">
        <v>8</v>
      </c>
      <c r="U8" s="8">
        <f>+'05 A y H x Edif.'!AT11</f>
        <v>619.6</v>
      </c>
      <c r="V8" s="8">
        <f t="shared" si="14"/>
        <v>84.48</v>
      </c>
      <c r="W8" s="8">
        <v>50</v>
      </c>
      <c r="X8" s="8">
        <f t="shared" si="15"/>
        <v>481.608</v>
      </c>
      <c r="Y8" s="10">
        <f t="shared" si="9"/>
        <v>60.201000000000001</v>
      </c>
    </row>
    <row r="9" spans="1:25">
      <c r="A9" s="9" t="s">
        <v>662</v>
      </c>
      <c r="B9" s="13">
        <v>18</v>
      </c>
      <c r="C9" s="8">
        <f>+'05 A y H x Edif.'!AP12</f>
        <v>1317.65</v>
      </c>
      <c r="D9" s="8">
        <f t="shared" si="10"/>
        <v>232.89200000000002</v>
      </c>
      <c r="E9" s="8">
        <v>50</v>
      </c>
      <c r="F9" s="8">
        <f t="shared" si="4"/>
        <v>1084.758</v>
      </c>
      <c r="G9" s="10">
        <f t="shared" si="5"/>
        <v>60.264333333333333</v>
      </c>
      <c r="H9" s="13">
        <v>12</v>
      </c>
      <c r="I9" s="8">
        <f>+'05 A y H x Edif.'!AR12</f>
        <v>873.61</v>
      </c>
      <c r="J9" s="8">
        <f t="shared" si="11"/>
        <v>152.75700000000001</v>
      </c>
      <c r="K9" s="8">
        <v>50</v>
      </c>
      <c r="L9" s="8">
        <f t="shared" si="6"/>
        <v>720.85300000000007</v>
      </c>
      <c r="M9" s="10">
        <f t="shared" si="7"/>
        <v>60.071083333333341</v>
      </c>
      <c r="N9" s="13">
        <v>8</v>
      </c>
      <c r="O9" s="8">
        <f>+'05 A y H x Edif.'!AS12</f>
        <v>619.6</v>
      </c>
      <c r="P9" s="8">
        <f t="shared" si="12"/>
        <v>84.48</v>
      </c>
      <c r="Q9" s="8">
        <v>50</v>
      </c>
      <c r="R9" s="8">
        <f t="shared" si="13"/>
        <v>481.608</v>
      </c>
      <c r="S9" s="10">
        <f t="shared" si="8"/>
        <v>60.201000000000001</v>
      </c>
      <c r="T9" s="13">
        <v>8</v>
      </c>
      <c r="U9" s="8">
        <f>+'05 A y H x Edif.'!AT12</f>
        <v>619.6</v>
      </c>
      <c r="V9" s="8">
        <f t="shared" si="14"/>
        <v>84.48</v>
      </c>
      <c r="W9" s="8">
        <v>50</v>
      </c>
      <c r="X9" s="8">
        <f t="shared" si="15"/>
        <v>481.608</v>
      </c>
      <c r="Y9" s="10">
        <f t="shared" si="9"/>
        <v>60.201000000000001</v>
      </c>
    </row>
    <row r="10" spans="1:25">
      <c r="A10" s="9" t="s">
        <v>663</v>
      </c>
      <c r="B10" s="13">
        <v>18</v>
      </c>
      <c r="C10" s="8">
        <f>+'05 A y H x Edif.'!AP13</f>
        <v>1317.65</v>
      </c>
      <c r="D10" s="8">
        <f t="shared" si="10"/>
        <v>232.89200000000002</v>
      </c>
      <c r="E10" s="8">
        <v>50</v>
      </c>
      <c r="F10" s="8">
        <f t="shared" si="4"/>
        <v>1084.758</v>
      </c>
      <c r="G10" s="10">
        <f t="shared" si="5"/>
        <v>60.264333333333333</v>
      </c>
      <c r="H10" s="13">
        <v>12</v>
      </c>
      <c r="I10" s="8">
        <f>+'05 A y H x Edif.'!AR13</f>
        <v>873.61</v>
      </c>
      <c r="J10" s="8">
        <f t="shared" si="11"/>
        <v>152.75700000000001</v>
      </c>
      <c r="K10" s="8">
        <v>50</v>
      </c>
      <c r="L10" s="8">
        <f t="shared" si="6"/>
        <v>720.85300000000007</v>
      </c>
      <c r="M10" s="10">
        <f t="shared" si="7"/>
        <v>60.071083333333341</v>
      </c>
      <c r="N10" s="13">
        <v>8</v>
      </c>
      <c r="O10" s="8">
        <f>+'05 A y H x Edif.'!AS13</f>
        <v>619.6</v>
      </c>
      <c r="P10" s="8">
        <f t="shared" si="12"/>
        <v>84.48</v>
      </c>
      <c r="Q10" s="8">
        <v>50</v>
      </c>
      <c r="R10" s="8">
        <f t="shared" si="13"/>
        <v>481.608</v>
      </c>
      <c r="S10" s="10">
        <f t="shared" si="8"/>
        <v>60.201000000000001</v>
      </c>
      <c r="T10" s="13">
        <v>8</v>
      </c>
      <c r="U10" s="8">
        <f>+'05 A y H x Edif.'!AT13</f>
        <v>619.6</v>
      </c>
      <c r="V10" s="8">
        <f t="shared" si="14"/>
        <v>84.48</v>
      </c>
      <c r="W10" s="8">
        <v>50</v>
      </c>
      <c r="X10" s="8">
        <f t="shared" si="15"/>
        <v>481.608</v>
      </c>
      <c r="Y10" s="10">
        <f t="shared" si="9"/>
        <v>60.201000000000001</v>
      </c>
    </row>
    <row r="11" spans="1:25">
      <c r="A11" s="9" t="s">
        <v>664</v>
      </c>
      <c r="B11" s="13">
        <v>18</v>
      </c>
      <c r="C11" s="8">
        <f>+'05 A y H x Edif.'!AP14</f>
        <v>1317.65</v>
      </c>
      <c r="D11" s="8">
        <f t="shared" si="10"/>
        <v>232.89200000000002</v>
      </c>
      <c r="E11" s="8">
        <v>50</v>
      </c>
      <c r="F11" s="8">
        <f t="shared" si="4"/>
        <v>1084.758</v>
      </c>
      <c r="G11" s="10">
        <f t="shared" si="5"/>
        <v>60.264333333333333</v>
      </c>
      <c r="H11" s="13">
        <v>12</v>
      </c>
      <c r="I11" s="8">
        <f>+'05 A y H x Edif.'!AR14</f>
        <v>873.61</v>
      </c>
      <c r="J11" s="8">
        <f t="shared" si="11"/>
        <v>152.75700000000001</v>
      </c>
      <c r="K11" s="8">
        <v>50</v>
      </c>
      <c r="L11" s="8">
        <f t="shared" si="6"/>
        <v>720.85300000000007</v>
      </c>
      <c r="M11" s="10">
        <f t="shared" si="7"/>
        <v>60.071083333333341</v>
      </c>
      <c r="N11" s="13">
        <v>8</v>
      </c>
      <c r="O11" s="8">
        <f>+'05 A y H x Edif.'!AS14</f>
        <v>619.6</v>
      </c>
      <c r="P11" s="8">
        <f t="shared" si="12"/>
        <v>84.48</v>
      </c>
      <c r="Q11" s="8">
        <v>50</v>
      </c>
      <c r="R11" s="8">
        <f t="shared" si="13"/>
        <v>481.608</v>
      </c>
      <c r="S11" s="10">
        <f t="shared" si="8"/>
        <v>60.201000000000001</v>
      </c>
      <c r="T11" s="13">
        <v>8</v>
      </c>
      <c r="U11" s="8">
        <f>+'05 A y H x Edif.'!AT14</f>
        <v>619.6</v>
      </c>
      <c r="V11" s="8">
        <f t="shared" si="14"/>
        <v>84.48</v>
      </c>
      <c r="W11" s="8">
        <v>50</v>
      </c>
      <c r="X11" s="8">
        <f t="shared" si="15"/>
        <v>481.608</v>
      </c>
      <c r="Y11" s="10">
        <f t="shared" si="9"/>
        <v>60.201000000000001</v>
      </c>
    </row>
    <row r="12" spans="1:25">
      <c r="A12" s="9" t="s">
        <v>665</v>
      </c>
      <c r="B12" s="13">
        <v>18</v>
      </c>
      <c r="C12" s="8">
        <f>+'05 A y H x Edif.'!AP15</f>
        <v>1317.65</v>
      </c>
      <c r="D12" s="8">
        <f t="shared" si="10"/>
        <v>232.89200000000002</v>
      </c>
      <c r="E12" s="8">
        <v>50</v>
      </c>
      <c r="F12" s="8">
        <f t="shared" si="4"/>
        <v>1084.758</v>
      </c>
      <c r="G12" s="10">
        <f t="shared" si="5"/>
        <v>60.264333333333333</v>
      </c>
      <c r="H12" s="13">
        <v>12</v>
      </c>
      <c r="I12" s="8">
        <f>+'05 A y H x Edif.'!AR15</f>
        <v>873.61</v>
      </c>
      <c r="J12" s="8">
        <f t="shared" si="11"/>
        <v>152.75700000000001</v>
      </c>
      <c r="K12" s="8">
        <v>50</v>
      </c>
      <c r="L12" s="8">
        <f t="shared" si="6"/>
        <v>720.85300000000007</v>
      </c>
      <c r="M12" s="10">
        <f t="shared" si="7"/>
        <v>60.071083333333341</v>
      </c>
      <c r="N12" s="13">
        <v>8</v>
      </c>
      <c r="O12" s="8">
        <f>+'05 A y H x Edif.'!AS15</f>
        <v>619.6</v>
      </c>
      <c r="P12" s="8">
        <f t="shared" si="12"/>
        <v>84.48</v>
      </c>
      <c r="Q12" s="8">
        <v>50</v>
      </c>
      <c r="R12" s="8">
        <f t="shared" si="13"/>
        <v>481.608</v>
      </c>
      <c r="S12" s="10">
        <f t="shared" si="8"/>
        <v>60.201000000000001</v>
      </c>
      <c r="T12" s="13">
        <v>8</v>
      </c>
      <c r="U12" s="8">
        <f>+'05 A y H x Edif.'!AT15</f>
        <v>619.6</v>
      </c>
      <c r="V12" s="8">
        <f t="shared" si="14"/>
        <v>84.48</v>
      </c>
      <c r="W12" s="8">
        <v>50</v>
      </c>
      <c r="X12" s="8">
        <f t="shared" si="15"/>
        <v>481.608</v>
      </c>
      <c r="Y12" s="10">
        <f t="shared" si="9"/>
        <v>60.201000000000001</v>
      </c>
    </row>
    <row r="13" spans="1:25">
      <c r="A13" s="9" t="s">
        <v>666</v>
      </c>
      <c r="B13" s="13">
        <v>18</v>
      </c>
      <c r="C13" s="8">
        <f>+'05 A y H x Edif.'!AP16</f>
        <v>1317.65</v>
      </c>
      <c r="D13" s="8">
        <f t="shared" si="10"/>
        <v>232.89200000000002</v>
      </c>
      <c r="E13" s="8">
        <v>50</v>
      </c>
      <c r="F13" s="8">
        <f t="shared" si="4"/>
        <v>1084.758</v>
      </c>
      <c r="G13" s="10">
        <f t="shared" si="5"/>
        <v>60.264333333333333</v>
      </c>
      <c r="H13" s="13">
        <v>12</v>
      </c>
      <c r="I13" s="8">
        <f>+'05 A y H x Edif.'!AR16</f>
        <v>873.61</v>
      </c>
      <c r="J13" s="8">
        <f t="shared" si="11"/>
        <v>152.75700000000001</v>
      </c>
      <c r="K13" s="8">
        <v>50</v>
      </c>
      <c r="L13" s="8">
        <f t="shared" si="6"/>
        <v>720.85300000000007</v>
      </c>
      <c r="M13" s="10">
        <f t="shared" si="7"/>
        <v>60.071083333333341</v>
      </c>
      <c r="N13" s="13">
        <v>8</v>
      </c>
      <c r="O13" s="8">
        <f>+'05 A y H x Edif.'!AS16</f>
        <v>619.6</v>
      </c>
      <c r="P13" s="8">
        <f t="shared" si="12"/>
        <v>84.48</v>
      </c>
      <c r="Q13" s="8">
        <v>50</v>
      </c>
      <c r="R13" s="8">
        <f t="shared" si="13"/>
        <v>481.608</v>
      </c>
      <c r="S13" s="10">
        <f t="shared" si="8"/>
        <v>60.201000000000001</v>
      </c>
      <c r="T13" s="13">
        <v>8</v>
      </c>
      <c r="U13" s="8">
        <f>+'05 A y H x Edif.'!AT16</f>
        <v>619.6</v>
      </c>
      <c r="V13" s="8">
        <f t="shared" si="14"/>
        <v>84.48</v>
      </c>
      <c r="W13" s="8">
        <v>50</v>
      </c>
      <c r="X13" s="8">
        <f t="shared" si="15"/>
        <v>481.608</v>
      </c>
      <c r="Y13" s="10">
        <f t="shared" si="9"/>
        <v>60.201000000000001</v>
      </c>
    </row>
    <row r="14" spans="1:25">
      <c r="A14" s="9" t="s">
        <v>667</v>
      </c>
      <c r="B14" s="13">
        <v>18</v>
      </c>
      <c r="C14" s="8">
        <f>+'05 A y H x Edif.'!AP17</f>
        <v>1317.65</v>
      </c>
      <c r="D14" s="8">
        <f t="shared" si="10"/>
        <v>232.89200000000002</v>
      </c>
      <c r="E14" s="8">
        <v>50</v>
      </c>
      <c r="F14" s="8">
        <f t="shared" si="4"/>
        <v>1084.758</v>
      </c>
      <c r="G14" s="10">
        <f t="shared" si="5"/>
        <v>60.264333333333333</v>
      </c>
      <c r="H14" s="13">
        <v>12</v>
      </c>
      <c r="I14" s="8">
        <f>+'05 A y H x Edif.'!AR17</f>
        <v>873.61</v>
      </c>
      <c r="J14" s="8">
        <f t="shared" si="11"/>
        <v>152.75700000000001</v>
      </c>
      <c r="K14" s="8">
        <v>50</v>
      </c>
      <c r="L14" s="8">
        <f t="shared" si="6"/>
        <v>720.85300000000007</v>
      </c>
      <c r="M14" s="10">
        <f t="shared" si="7"/>
        <v>60.071083333333341</v>
      </c>
      <c r="N14" s="13">
        <v>8</v>
      </c>
      <c r="O14" s="8">
        <f>+'05 A y H x Edif.'!AS17</f>
        <v>619.6</v>
      </c>
      <c r="P14" s="8">
        <f t="shared" si="12"/>
        <v>84.48</v>
      </c>
      <c r="Q14" s="8">
        <v>50</v>
      </c>
      <c r="R14" s="8">
        <f t="shared" si="13"/>
        <v>481.608</v>
      </c>
      <c r="S14" s="10">
        <f t="shared" si="8"/>
        <v>60.201000000000001</v>
      </c>
      <c r="T14" s="13">
        <v>8</v>
      </c>
      <c r="U14" s="8">
        <f>+'05 A y H x Edif.'!AT17</f>
        <v>619.6</v>
      </c>
      <c r="V14" s="8">
        <f t="shared" si="14"/>
        <v>84.48</v>
      </c>
      <c r="W14" s="8">
        <v>50</v>
      </c>
      <c r="X14" s="8">
        <f t="shared" si="15"/>
        <v>481.608</v>
      </c>
      <c r="Y14" s="10">
        <f t="shared" si="9"/>
        <v>60.201000000000001</v>
      </c>
    </row>
    <row r="15" spans="1:25">
      <c r="A15" s="9" t="s">
        <v>668</v>
      </c>
      <c r="B15" s="13">
        <v>18</v>
      </c>
      <c r="C15" s="8">
        <f>+'05 A y H x Edif.'!AP18</f>
        <v>1317.65</v>
      </c>
      <c r="D15" s="8">
        <f t="shared" si="10"/>
        <v>232.89200000000002</v>
      </c>
      <c r="E15" s="8">
        <v>50</v>
      </c>
      <c r="F15" s="8">
        <f t="shared" si="4"/>
        <v>1084.758</v>
      </c>
      <c r="G15" s="10">
        <f t="shared" si="5"/>
        <v>60.264333333333333</v>
      </c>
      <c r="H15" s="13">
        <v>12</v>
      </c>
      <c r="I15" s="8">
        <f>+'05 A y H x Edif.'!AR18</f>
        <v>873.61</v>
      </c>
      <c r="J15" s="8">
        <f t="shared" si="11"/>
        <v>152.75700000000001</v>
      </c>
      <c r="K15" s="8">
        <v>50</v>
      </c>
      <c r="L15" s="8">
        <f t="shared" si="6"/>
        <v>720.85300000000007</v>
      </c>
      <c r="M15" s="10">
        <f t="shared" si="7"/>
        <v>60.071083333333341</v>
      </c>
      <c r="N15" s="13">
        <v>8</v>
      </c>
      <c r="O15" s="8">
        <f>+'05 A y H x Edif.'!AS18</f>
        <v>619.6</v>
      </c>
      <c r="P15" s="8">
        <f t="shared" si="12"/>
        <v>84.48</v>
      </c>
      <c r="Q15" s="8">
        <v>50</v>
      </c>
      <c r="R15" s="8">
        <f t="shared" si="13"/>
        <v>481.608</v>
      </c>
      <c r="S15" s="10">
        <f t="shared" si="8"/>
        <v>60.201000000000001</v>
      </c>
      <c r="T15" s="13">
        <v>8</v>
      </c>
      <c r="U15" s="8">
        <f>+'05 A y H x Edif.'!AT18</f>
        <v>619.6</v>
      </c>
      <c r="V15" s="8">
        <f t="shared" si="14"/>
        <v>84.48</v>
      </c>
      <c r="W15" s="8">
        <v>50</v>
      </c>
      <c r="X15" s="8">
        <f t="shared" si="15"/>
        <v>481.608</v>
      </c>
      <c r="Y15" s="10">
        <f t="shared" si="9"/>
        <v>60.201000000000001</v>
      </c>
    </row>
    <row r="16" spans="1:25">
      <c r="A16" s="9" t="s">
        <v>669</v>
      </c>
      <c r="B16" s="13">
        <v>18</v>
      </c>
      <c r="C16" s="8">
        <f>+'05 A y H x Edif.'!AP19</f>
        <v>1317.65</v>
      </c>
      <c r="D16" s="8">
        <f t="shared" si="10"/>
        <v>232.89200000000002</v>
      </c>
      <c r="E16" s="8">
        <v>50</v>
      </c>
      <c r="F16" s="8">
        <f t="shared" si="4"/>
        <v>1084.758</v>
      </c>
      <c r="G16" s="10">
        <f t="shared" si="5"/>
        <v>60.264333333333333</v>
      </c>
      <c r="H16" s="13">
        <v>12</v>
      </c>
      <c r="I16" s="8">
        <f>+'05 A y H x Edif.'!AR19</f>
        <v>873.61</v>
      </c>
      <c r="J16" s="8">
        <f t="shared" si="11"/>
        <v>152.75700000000001</v>
      </c>
      <c r="K16" s="8">
        <v>50</v>
      </c>
      <c r="L16" s="8">
        <f t="shared" si="6"/>
        <v>720.85300000000007</v>
      </c>
      <c r="M16" s="10">
        <f t="shared" si="7"/>
        <v>60.071083333333341</v>
      </c>
      <c r="N16" s="13">
        <v>8</v>
      </c>
      <c r="O16" s="8">
        <f>+'05 A y H x Edif.'!AS19</f>
        <v>619.6</v>
      </c>
      <c r="P16" s="8">
        <f t="shared" si="12"/>
        <v>84.48</v>
      </c>
      <c r="Q16" s="8">
        <v>50</v>
      </c>
      <c r="R16" s="8">
        <f t="shared" si="13"/>
        <v>481.608</v>
      </c>
      <c r="S16" s="10">
        <f t="shared" si="8"/>
        <v>60.201000000000001</v>
      </c>
      <c r="T16" s="13">
        <v>8</v>
      </c>
      <c r="U16" s="8">
        <f>+'05 A y H x Edif.'!AT19</f>
        <v>619.6</v>
      </c>
      <c r="V16" s="8">
        <f t="shared" si="14"/>
        <v>84.48</v>
      </c>
      <c r="W16" s="8">
        <v>50</v>
      </c>
      <c r="X16" s="8">
        <f t="shared" si="15"/>
        <v>481.608</v>
      </c>
      <c r="Y16" s="10">
        <f t="shared" si="9"/>
        <v>60.201000000000001</v>
      </c>
    </row>
    <row r="17" spans="1:25">
      <c r="A17" s="9" t="s">
        <v>670</v>
      </c>
      <c r="B17" s="13">
        <v>18</v>
      </c>
      <c r="C17" s="8">
        <f>+'05 A y H x Edif.'!AP20</f>
        <v>1317.65</v>
      </c>
      <c r="D17" s="8">
        <f t="shared" si="10"/>
        <v>232.89200000000002</v>
      </c>
      <c r="E17" s="8">
        <v>50</v>
      </c>
      <c r="F17" s="8">
        <f t="shared" si="4"/>
        <v>1084.758</v>
      </c>
      <c r="G17" s="10">
        <f t="shared" si="5"/>
        <v>60.264333333333333</v>
      </c>
      <c r="H17" s="13">
        <v>12</v>
      </c>
      <c r="I17" s="8">
        <f>+'05 A y H x Edif.'!AR20</f>
        <v>873.61</v>
      </c>
      <c r="J17" s="8">
        <f t="shared" si="11"/>
        <v>152.75700000000001</v>
      </c>
      <c r="K17" s="8">
        <v>50</v>
      </c>
      <c r="L17" s="8">
        <f t="shared" si="6"/>
        <v>720.85300000000007</v>
      </c>
      <c r="M17" s="10">
        <f t="shared" si="7"/>
        <v>60.071083333333341</v>
      </c>
      <c r="N17" s="13">
        <v>8</v>
      </c>
      <c r="O17" s="8">
        <f>+'05 A y H x Edif.'!AS20</f>
        <v>619.6</v>
      </c>
      <c r="P17" s="8">
        <f t="shared" si="12"/>
        <v>84.48</v>
      </c>
      <c r="Q17" s="8">
        <v>50</v>
      </c>
      <c r="R17" s="8">
        <f t="shared" si="13"/>
        <v>481.608</v>
      </c>
      <c r="S17" s="10">
        <f t="shared" si="8"/>
        <v>60.201000000000001</v>
      </c>
      <c r="T17" s="13">
        <v>8</v>
      </c>
      <c r="U17" s="8">
        <f>+'05 A y H x Edif.'!AT20</f>
        <v>619.6</v>
      </c>
      <c r="V17" s="8">
        <f t="shared" si="14"/>
        <v>84.48</v>
      </c>
      <c r="W17" s="8">
        <v>50</v>
      </c>
      <c r="X17" s="8">
        <f t="shared" si="15"/>
        <v>481.608</v>
      </c>
      <c r="Y17" s="10">
        <f t="shared" si="9"/>
        <v>60.201000000000001</v>
      </c>
    </row>
    <row r="18" spans="1:25">
      <c r="A18" s="9" t="s">
        <v>671</v>
      </c>
      <c r="B18" s="13">
        <v>18</v>
      </c>
      <c r="C18" s="8">
        <f>+'05 A y H x Edif.'!AP21</f>
        <v>1317.65</v>
      </c>
      <c r="D18" s="8">
        <f t="shared" si="10"/>
        <v>232.89200000000002</v>
      </c>
      <c r="E18" s="8">
        <v>50</v>
      </c>
      <c r="F18" s="8">
        <f t="shared" si="4"/>
        <v>1084.758</v>
      </c>
      <c r="G18" s="10">
        <f t="shared" si="5"/>
        <v>60.264333333333333</v>
      </c>
      <c r="H18" s="13">
        <v>12</v>
      </c>
      <c r="I18" s="8">
        <f>+'05 A y H x Edif.'!AR21</f>
        <v>873.61</v>
      </c>
      <c r="J18" s="8">
        <f t="shared" si="11"/>
        <v>152.75700000000001</v>
      </c>
      <c r="K18" s="8">
        <v>50</v>
      </c>
      <c r="L18" s="8">
        <f t="shared" si="6"/>
        <v>720.85300000000007</v>
      </c>
      <c r="M18" s="10">
        <f t="shared" si="7"/>
        <v>60.071083333333341</v>
      </c>
      <c r="N18" s="13">
        <v>8</v>
      </c>
      <c r="O18" s="8">
        <f>+'05 A y H x Edif.'!AS21</f>
        <v>619.6</v>
      </c>
      <c r="P18" s="8">
        <f t="shared" si="12"/>
        <v>84.48</v>
      </c>
      <c r="Q18" s="8">
        <v>50</v>
      </c>
      <c r="R18" s="8">
        <f t="shared" si="13"/>
        <v>481.608</v>
      </c>
      <c r="S18" s="10">
        <f t="shared" si="8"/>
        <v>60.201000000000001</v>
      </c>
      <c r="T18" s="13">
        <v>8</v>
      </c>
      <c r="U18" s="8">
        <f>+'05 A y H x Edif.'!AT21</f>
        <v>619.6</v>
      </c>
      <c r="V18" s="8">
        <f t="shared" si="14"/>
        <v>84.48</v>
      </c>
      <c r="W18" s="8">
        <v>50</v>
      </c>
      <c r="X18" s="8">
        <f t="shared" si="15"/>
        <v>481.608</v>
      </c>
      <c r="Y18" s="10">
        <f t="shared" si="9"/>
        <v>60.201000000000001</v>
      </c>
    </row>
    <row r="19" spans="1:25">
      <c r="A19" s="9" t="s">
        <v>672</v>
      </c>
      <c r="B19" s="13">
        <v>18</v>
      </c>
      <c r="C19" s="8">
        <f>+'05 A y H x Edif.'!AP22</f>
        <v>1317.65</v>
      </c>
      <c r="D19" s="8">
        <f t="shared" si="10"/>
        <v>232.89200000000002</v>
      </c>
      <c r="E19" s="8">
        <v>50</v>
      </c>
      <c r="F19" s="8">
        <f t="shared" si="4"/>
        <v>1084.758</v>
      </c>
      <c r="G19" s="10">
        <f t="shared" si="5"/>
        <v>60.264333333333333</v>
      </c>
      <c r="H19" s="13">
        <v>12</v>
      </c>
      <c r="I19" s="8">
        <f>+'05 A y H x Edif.'!AR22</f>
        <v>873.61</v>
      </c>
      <c r="J19" s="8">
        <f t="shared" si="11"/>
        <v>152.75700000000001</v>
      </c>
      <c r="K19" s="8">
        <v>50</v>
      </c>
      <c r="L19" s="8">
        <f t="shared" si="6"/>
        <v>720.85300000000007</v>
      </c>
      <c r="M19" s="10">
        <f t="shared" si="7"/>
        <v>60.071083333333341</v>
      </c>
      <c r="N19" s="13">
        <v>8</v>
      </c>
      <c r="O19" s="8">
        <f>+'05 A y H x Edif.'!AS22</f>
        <v>619.6</v>
      </c>
      <c r="P19" s="8">
        <f t="shared" si="12"/>
        <v>84.48</v>
      </c>
      <c r="Q19" s="8">
        <v>50</v>
      </c>
      <c r="R19" s="8">
        <f t="shared" si="13"/>
        <v>481.608</v>
      </c>
      <c r="S19" s="10">
        <f t="shared" si="8"/>
        <v>60.201000000000001</v>
      </c>
      <c r="T19" s="13">
        <v>8</v>
      </c>
      <c r="U19" s="8">
        <f>+'05 A y H x Edif.'!AT22</f>
        <v>619.6</v>
      </c>
      <c r="V19" s="8">
        <f t="shared" si="14"/>
        <v>84.48</v>
      </c>
      <c r="W19" s="8">
        <v>50</v>
      </c>
      <c r="X19" s="8">
        <f t="shared" si="15"/>
        <v>481.608</v>
      </c>
      <c r="Y19" s="10">
        <f t="shared" si="9"/>
        <v>60.201000000000001</v>
      </c>
    </row>
    <row r="20" spans="1:25">
      <c r="A20" s="9" t="s">
        <v>673</v>
      </c>
      <c r="B20" s="13">
        <v>18</v>
      </c>
      <c r="C20" s="8">
        <f>+'05 A y H x Edif.'!AP23</f>
        <v>1317.65</v>
      </c>
      <c r="D20" s="8">
        <f t="shared" si="10"/>
        <v>232.89200000000002</v>
      </c>
      <c r="E20" s="8">
        <v>50</v>
      </c>
      <c r="F20" s="8">
        <f t="shared" si="4"/>
        <v>1084.758</v>
      </c>
      <c r="G20" s="10">
        <f t="shared" si="5"/>
        <v>60.264333333333333</v>
      </c>
      <c r="H20" s="13">
        <v>12</v>
      </c>
      <c r="I20" s="8">
        <f>+'05 A y H x Edif.'!AR23</f>
        <v>873.61</v>
      </c>
      <c r="J20" s="8">
        <f t="shared" si="11"/>
        <v>152.75700000000001</v>
      </c>
      <c r="K20" s="8">
        <v>50</v>
      </c>
      <c r="L20" s="8">
        <f t="shared" si="6"/>
        <v>720.85300000000007</v>
      </c>
      <c r="M20" s="10">
        <f t="shared" si="7"/>
        <v>60.071083333333341</v>
      </c>
      <c r="N20" s="13">
        <v>8</v>
      </c>
      <c r="O20" s="8">
        <f>+'05 A y H x Edif.'!AS23</f>
        <v>619.6</v>
      </c>
      <c r="P20" s="8">
        <f t="shared" si="12"/>
        <v>84.48</v>
      </c>
      <c r="Q20" s="8">
        <v>50</v>
      </c>
      <c r="R20" s="8">
        <f t="shared" si="13"/>
        <v>481.608</v>
      </c>
      <c r="S20" s="10">
        <f t="shared" si="8"/>
        <v>60.201000000000001</v>
      </c>
      <c r="T20" s="13">
        <v>8</v>
      </c>
      <c r="U20" s="8">
        <f>+'05 A y H x Edif.'!AT23</f>
        <v>619.6</v>
      </c>
      <c r="V20" s="8">
        <f t="shared" si="14"/>
        <v>84.48</v>
      </c>
      <c r="W20" s="8">
        <v>50</v>
      </c>
      <c r="X20" s="8">
        <f t="shared" si="15"/>
        <v>481.608</v>
      </c>
      <c r="Y20" s="10">
        <f t="shared" si="9"/>
        <v>60.201000000000001</v>
      </c>
    </row>
    <row r="21" spans="1:25">
      <c r="A21" s="9" t="s">
        <v>674</v>
      </c>
      <c r="B21" s="13">
        <v>18</v>
      </c>
      <c r="C21" s="8">
        <f>+'05 A y H x Edif.'!AP24</f>
        <v>1317.65</v>
      </c>
      <c r="D21" s="8">
        <f t="shared" si="10"/>
        <v>232.89200000000002</v>
      </c>
      <c r="E21" s="8">
        <v>50</v>
      </c>
      <c r="F21" s="8">
        <f t="shared" si="4"/>
        <v>1084.758</v>
      </c>
      <c r="G21" s="10">
        <f t="shared" si="5"/>
        <v>60.264333333333333</v>
      </c>
      <c r="H21" s="13">
        <v>12</v>
      </c>
      <c r="I21" s="8">
        <f>+'05 A y H x Edif.'!AR24</f>
        <v>873.61</v>
      </c>
      <c r="J21" s="8">
        <f t="shared" si="11"/>
        <v>152.75700000000001</v>
      </c>
      <c r="K21" s="8">
        <v>50</v>
      </c>
      <c r="L21" s="8">
        <f t="shared" si="6"/>
        <v>720.85300000000007</v>
      </c>
      <c r="M21" s="10">
        <f t="shared" si="7"/>
        <v>60.071083333333341</v>
      </c>
      <c r="N21" s="13">
        <v>8</v>
      </c>
      <c r="O21" s="8">
        <f>+'05 A y H x Edif.'!AS24</f>
        <v>619.6</v>
      </c>
      <c r="P21" s="8">
        <f t="shared" si="12"/>
        <v>84.48</v>
      </c>
      <c r="Q21" s="8">
        <v>50</v>
      </c>
      <c r="R21" s="8">
        <f t="shared" si="13"/>
        <v>481.608</v>
      </c>
      <c r="S21" s="10">
        <f t="shared" si="8"/>
        <v>60.201000000000001</v>
      </c>
      <c r="T21" s="13">
        <v>8</v>
      </c>
      <c r="U21" s="8">
        <f>+'05 A y H x Edif.'!AT24</f>
        <v>619.6</v>
      </c>
      <c r="V21" s="8">
        <f t="shared" si="14"/>
        <v>84.48</v>
      </c>
      <c r="W21" s="8">
        <v>50</v>
      </c>
      <c r="X21" s="8">
        <f t="shared" si="15"/>
        <v>481.608</v>
      </c>
      <c r="Y21" s="10">
        <f t="shared" si="9"/>
        <v>60.201000000000001</v>
      </c>
    </row>
    <row r="22" spans="1:25">
      <c r="A22" s="9" t="s">
        <v>675</v>
      </c>
      <c r="B22" s="13">
        <v>18</v>
      </c>
      <c r="C22" s="8">
        <f>+'05 A y H x Edif.'!AP25</f>
        <v>1317.65</v>
      </c>
      <c r="D22" s="8">
        <f t="shared" si="10"/>
        <v>232.89200000000002</v>
      </c>
      <c r="E22" s="8">
        <v>50</v>
      </c>
      <c r="F22" s="8">
        <f t="shared" si="4"/>
        <v>1084.758</v>
      </c>
      <c r="G22" s="10">
        <f t="shared" si="5"/>
        <v>60.264333333333333</v>
      </c>
      <c r="H22" s="13">
        <v>12</v>
      </c>
      <c r="I22" s="8">
        <f>+'05 A y H x Edif.'!AR25</f>
        <v>873.61</v>
      </c>
      <c r="J22" s="8">
        <f t="shared" si="11"/>
        <v>152.75700000000001</v>
      </c>
      <c r="K22" s="8">
        <v>50</v>
      </c>
      <c r="L22" s="8">
        <f t="shared" si="6"/>
        <v>720.85300000000007</v>
      </c>
      <c r="M22" s="10">
        <f t="shared" si="7"/>
        <v>60.071083333333341</v>
      </c>
      <c r="N22" s="13">
        <v>8</v>
      </c>
      <c r="O22" s="8">
        <f>+'05 A y H x Edif.'!AS25</f>
        <v>619.6</v>
      </c>
      <c r="P22" s="8">
        <f t="shared" si="12"/>
        <v>84.48</v>
      </c>
      <c r="Q22" s="8">
        <v>50</v>
      </c>
      <c r="R22" s="8">
        <f t="shared" si="13"/>
        <v>481.608</v>
      </c>
      <c r="S22" s="10">
        <f t="shared" si="8"/>
        <v>60.201000000000001</v>
      </c>
      <c r="T22" s="13">
        <v>8</v>
      </c>
      <c r="U22" s="8">
        <f>+'05 A y H x Edif.'!AT25</f>
        <v>619.6</v>
      </c>
      <c r="V22" s="8">
        <f t="shared" si="14"/>
        <v>84.48</v>
      </c>
      <c r="W22" s="8">
        <v>50</v>
      </c>
      <c r="X22" s="8">
        <f t="shared" si="15"/>
        <v>481.608</v>
      </c>
      <c r="Y22" s="10">
        <f t="shared" si="9"/>
        <v>60.201000000000001</v>
      </c>
    </row>
    <row r="23" spans="1:25">
      <c r="A23" s="9" t="s">
        <v>676</v>
      </c>
      <c r="B23" s="13">
        <v>18</v>
      </c>
      <c r="C23" s="8">
        <f>+'05 A y H x Edif.'!AP26</f>
        <v>1317.65</v>
      </c>
      <c r="D23" s="8">
        <f t="shared" si="10"/>
        <v>232.89200000000002</v>
      </c>
      <c r="E23" s="8">
        <v>50</v>
      </c>
      <c r="F23" s="8">
        <f t="shared" si="4"/>
        <v>1084.758</v>
      </c>
      <c r="G23" s="10">
        <f t="shared" si="5"/>
        <v>60.264333333333333</v>
      </c>
      <c r="H23" s="13">
        <v>12</v>
      </c>
      <c r="I23" s="8">
        <f>+'05 A y H x Edif.'!AR26</f>
        <v>873.61</v>
      </c>
      <c r="J23" s="8">
        <f t="shared" si="11"/>
        <v>152.75700000000001</v>
      </c>
      <c r="K23" s="8">
        <v>50</v>
      </c>
      <c r="L23" s="8">
        <f t="shared" si="6"/>
        <v>720.85300000000007</v>
      </c>
      <c r="M23" s="10">
        <f t="shared" si="7"/>
        <v>60.071083333333341</v>
      </c>
      <c r="N23" s="13">
        <v>8</v>
      </c>
      <c r="O23" s="8">
        <f>+'05 A y H x Edif.'!AS26</f>
        <v>619.6</v>
      </c>
      <c r="P23" s="8">
        <f t="shared" si="12"/>
        <v>84.48</v>
      </c>
      <c r="Q23" s="8">
        <v>50</v>
      </c>
      <c r="R23" s="8">
        <f t="shared" si="13"/>
        <v>481.608</v>
      </c>
      <c r="S23" s="10">
        <f t="shared" si="8"/>
        <v>60.201000000000001</v>
      </c>
      <c r="T23" s="13">
        <v>8</v>
      </c>
      <c r="U23" s="8">
        <f>+'05 A y H x Edif.'!AT26</f>
        <v>619.6</v>
      </c>
      <c r="V23" s="8">
        <f t="shared" si="14"/>
        <v>84.48</v>
      </c>
      <c r="W23" s="8">
        <v>50</v>
      </c>
      <c r="X23" s="8">
        <f t="shared" si="15"/>
        <v>481.608</v>
      </c>
      <c r="Y23" s="10">
        <f t="shared" si="9"/>
        <v>60.201000000000001</v>
      </c>
    </row>
    <row r="24" spans="1:25">
      <c r="A24" s="9" t="s">
        <v>677</v>
      </c>
      <c r="B24" s="13">
        <v>18</v>
      </c>
      <c r="C24" s="8">
        <f>+'05 A y H x Edif.'!AP27</f>
        <v>1317.65</v>
      </c>
      <c r="D24" s="8">
        <f t="shared" si="10"/>
        <v>232.89200000000002</v>
      </c>
      <c r="E24" s="8">
        <v>50</v>
      </c>
      <c r="F24" s="8">
        <f t="shared" si="4"/>
        <v>1084.758</v>
      </c>
      <c r="G24" s="10">
        <f t="shared" si="5"/>
        <v>60.264333333333333</v>
      </c>
      <c r="H24" s="13">
        <v>12</v>
      </c>
      <c r="I24" s="8">
        <f>+'05 A y H x Edif.'!AR27</f>
        <v>873.61</v>
      </c>
      <c r="J24" s="8">
        <f t="shared" si="11"/>
        <v>152.75700000000001</v>
      </c>
      <c r="K24" s="8">
        <v>50</v>
      </c>
      <c r="L24" s="8">
        <f t="shared" si="6"/>
        <v>720.85300000000007</v>
      </c>
      <c r="M24" s="10">
        <f t="shared" si="7"/>
        <v>60.071083333333341</v>
      </c>
      <c r="N24" s="13">
        <v>8</v>
      </c>
      <c r="O24" s="8">
        <f>+'05 A y H x Edif.'!AS27</f>
        <v>619.6</v>
      </c>
      <c r="P24" s="8">
        <f t="shared" si="12"/>
        <v>84.48</v>
      </c>
      <c r="Q24" s="8">
        <v>50</v>
      </c>
      <c r="R24" s="8">
        <f t="shared" si="13"/>
        <v>481.608</v>
      </c>
      <c r="S24" s="10">
        <f t="shared" si="8"/>
        <v>60.201000000000001</v>
      </c>
      <c r="T24" s="13">
        <v>8</v>
      </c>
      <c r="U24" s="8">
        <f>+'05 A y H x Edif.'!AT27</f>
        <v>619.6</v>
      </c>
      <c r="V24" s="8">
        <f t="shared" si="14"/>
        <v>84.48</v>
      </c>
      <c r="W24" s="8">
        <v>50</v>
      </c>
      <c r="X24" s="8">
        <f t="shared" si="15"/>
        <v>481.608</v>
      </c>
      <c r="Y24" s="10">
        <f t="shared" si="9"/>
        <v>60.201000000000001</v>
      </c>
    </row>
    <row r="25" spans="1:25">
      <c r="A25" s="9" t="s">
        <v>678</v>
      </c>
      <c r="B25" s="13">
        <v>18</v>
      </c>
      <c r="C25" s="8">
        <f>+'05 A y H x Edif.'!AP28</f>
        <v>1317.65</v>
      </c>
      <c r="D25" s="8">
        <f t="shared" si="10"/>
        <v>232.89200000000002</v>
      </c>
      <c r="E25" s="8">
        <v>50</v>
      </c>
      <c r="F25" s="8">
        <f t="shared" si="4"/>
        <v>1084.758</v>
      </c>
      <c r="G25" s="10">
        <f t="shared" si="5"/>
        <v>60.264333333333333</v>
      </c>
      <c r="H25" s="13">
        <v>12</v>
      </c>
      <c r="I25" s="8">
        <f>+'05 A y H x Edif.'!AR28</f>
        <v>873.61</v>
      </c>
      <c r="J25" s="8">
        <f t="shared" si="11"/>
        <v>152.75700000000001</v>
      </c>
      <c r="K25" s="8">
        <v>50</v>
      </c>
      <c r="L25" s="8">
        <f t="shared" si="6"/>
        <v>720.85300000000007</v>
      </c>
      <c r="M25" s="10">
        <f t="shared" si="7"/>
        <v>60.071083333333341</v>
      </c>
      <c r="N25" s="13">
        <v>8</v>
      </c>
      <c r="O25" s="8">
        <f>+'05 A y H x Edif.'!AS28</f>
        <v>619.6</v>
      </c>
      <c r="P25" s="8">
        <f t="shared" si="12"/>
        <v>84.48</v>
      </c>
      <c r="Q25" s="8">
        <v>50</v>
      </c>
      <c r="R25" s="8">
        <f t="shared" si="13"/>
        <v>481.608</v>
      </c>
      <c r="S25" s="10">
        <f t="shared" si="8"/>
        <v>60.201000000000001</v>
      </c>
      <c r="T25" s="13">
        <v>8</v>
      </c>
      <c r="U25" s="8">
        <f>+'05 A y H x Edif.'!AT28</f>
        <v>619.6</v>
      </c>
      <c r="V25" s="8">
        <f t="shared" si="14"/>
        <v>84.48</v>
      </c>
      <c r="W25" s="8">
        <v>50</v>
      </c>
      <c r="X25" s="8">
        <f t="shared" si="15"/>
        <v>481.608</v>
      </c>
      <c r="Y25" s="10">
        <f t="shared" si="9"/>
        <v>60.201000000000001</v>
      </c>
    </row>
    <row r="26" spans="1:25">
      <c r="A26" s="9" t="s">
        <v>679</v>
      </c>
      <c r="B26" s="13">
        <v>18</v>
      </c>
      <c r="C26" s="8">
        <f>+'05 A y H x Edif.'!AP29</f>
        <v>1317.65</v>
      </c>
      <c r="D26" s="8">
        <f t="shared" si="10"/>
        <v>232.89200000000002</v>
      </c>
      <c r="E26" s="8">
        <v>50</v>
      </c>
      <c r="F26" s="8">
        <f t="shared" si="4"/>
        <v>1084.758</v>
      </c>
      <c r="G26" s="10">
        <f t="shared" si="5"/>
        <v>60.264333333333333</v>
      </c>
      <c r="H26" s="13">
        <v>12</v>
      </c>
      <c r="I26" s="8">
        <f>+'05 A y H x Edif.'!AR29</f>
        <v>873.61</v>
      </c>
      <c r="J26" s="8">
        <f t="shared" si="11"/>
        <v>152.75700000000001</v>
      </c>
      <c r="K26" s="8">
        <v>50</v>
      </c>
      <c r="L26" s="8">
        <f t="shared" si="6"/>
        <v>720.85300000000007</v>
      </c>
      <c r="M26" s="10">
        <f t="shared" si="7"/>
        <v>60.071083333333341</v>
      </c>
      <c r="N26" s="13">
        <v>8</v>
      </c>
      <c r="O26" s="8">
        <f>+'05 A y H x Edif.'!AS29</f>
        <v>619.6</v>
      </c>
      <c r="P26" s="8">
        <f t="shared" si="12"/>
        <v>84.48</v>
      </c>
      <c r="Q26" s="8">
        <v>50</v>
      </c>
      <c r="R26" s="8">
        <f t="shared" si="13"/>
        <v>481.608</v>
      </c>
      <c r="S26" s="10">
        <f t="shared" si="8"/>
        <v>60.201000000000001</v>
      </c>
      <c r="T26" s="13">
        <v>8</v>
      </c>
      <c r="U26" s="8">
        <f>+'05 A y H x Edif.'!AT29</f>
        <v>619.6</v>
      </c>
      <c r="V26" s="8">
        <f t="shared" si="14"/>
        <v>84.48</v>
      </c>
      <c r="W26" s="8">
        <v>50</v>
      </c>
      <c r="X26" s="8">
        <f t="shared" si="15"/>
        <v>481.608</v>
      </c>
      <c r="Y26" s="10">
        <f t="shared" si="9"/>
        <v>60.201000000000001</v>
      </c>
    </row>
    <row r="27" spans="1:25">
      <c r="A27" s="9" t="s">
        <v>680</v>
      </c>
      <c r="B27" s="13">
        <v>18</v>
      </c>
      <c r="C27" s="8">
        <f>+'05 A y H x Edif.'!AP30</f>
        <v>1317.65</v>
      </c>
      <c r="D27" s="8">
        <f t="shared" si="10"/>
        <v>232.89200000000002</v>
      </c>
      <c r="E27" s="8">
        <v>50</v>
      </c>
      <c r="F27" s="8">
        <f t="shared" si="4"/>
        <v>1084.758</v>
      </c>
      <c r="G27" s="10">
        <f t="shared" si="5"/>
        <v>60.264333333333333</v>
      </c>
      <c r="H27" s="13">
        <v>12</v>
      </c>
      <c r="I27" s="8">
        <f>+'05 A y H x Edif.'!AR30</f>
        <v>873.61</v>
      </c>
      <c r="J27" s="8">
        <f t="shared" si="11"/>
        <v>152.75700000000001</v>
      </c>
      <c r="K27" s="8">
        <v>50</v>
      </c>
      <c r="L27" s="8">
        <f t="shared" si="6"/>
        <v>720.85300000000007</v>
      </c>
      <c r="M27" s="10">
        <f t="shared" si="7"/>
        <v>60.071083333333341</v>
      </c>
      <c r="N27" s="13">
        <v>8</v>
      </c>
      <c r="O27" s="8">
        <f>+'05 A y H x Edif.'!AS30</f>
        <v>619.6</v>
      </c>
      <c r="P27" s="8">
        <f t="shared" si="12"/>
        <v>84.48</v>
      </c>
      <c r="Q27" s="8">
        <v>50</v>
      </c>
      <c r="R27" s="8">
        <f t="shared" si="13"/>
        <v>481.608</v>
      </c>
      <c r="S27" s="10">
        <f t="shared" si="8"/>
        <v>60.201000000000001</v>
      </c>
      <c r="T27" s="13">
        <v>8</v>
      </c>
      <c r="U27" s="8">
        <f>+'05 A y H x Edif.'!AT30</f>
        <v>619.6</v>
      </c>
      <c r="V27" s="8">
        <f t="shared" si="14"/>
        <v>84.48</v>
      </c>
      <c r="W27" s="8">
        <v>50</v>
      </c>
      <c r="X27" s="8">
        <f t="shared" si="15"/>
        <v>481.608</v>
      </c>
      <c r="Y27" s="10">
        <f t="shared" si="9"/>
        <v>60.201000000000001</v>
      </c>
    </row>
    <row r="28" spans="1:25">
      <c r="A28" s="9" t="s">
        <v>681</v>
      </c>
      <c r="B28" s="13">
        <v>18</v>
      </c>
      <c r="C28" s="8">
        <f>+'05 A y H x Edif.'!AP31</f>
        <v>1317.65</v>
      </c>
      <c r="D28" s="8">
        <f t="shared" si="10"/>
        <v>232.89200000000002</v>
      </c>
      <c r="E28" s="8">
        <v>50</v>
      </c>
      <c r="F28" s="8">
        <f t="shared" si="4"/>
        <v>1084.758</v>
      </c>
      <c r="G28" s="10">
        <f t="shared" si="5"/>
        <v>60.264333333333333</v>
      </c>
      <c r="H28" s="13">
        <v>12</v>
      </c>
      <c r="I28" s="8">
        <f>+'05 A y H x Edif.'!AR31</f>
        <v>873.61</v>
      </c>
      <c r="J28" s="8">
        <f t="shared" si="11"/>
        <v>152.75700000000001</v>
      </c>
      <c r="K28" s="8">
        <v>50</v>
      </c>
      <c r="L28" s="8">
        <f t="shared" si="6"/>
        <v>720.85300000000007</v>
      </c>
      <c r="M28" s="10">
        <f t="shared" si="7"/>
        <v>60.071083333333341</v>
      </c>
      <c r="N28" s="13">
        <v>8</v>
      </c>
      <c r="O28" s="8">
        <f>+'05 A y H x Edif.'!AS31</f>
        <v>619.6</v>
      </c>
      <c r="P28" s="8">
        <f t="shared" si="12"/>
        <v>84.48</v>
      </c>
      <c r="Q28" s="8">
        <v>50</v>
      </c>
      <c r="R28" s="8">
        <f t="shared" si="13"/>
        <v>481.608</v>
      </c>
      <c r="S28" s="10">
        <f t="shared" si="8"/>
        <v>60.201000000000001</v>
      </c>
      <c r="T28" s="13">
        <v>8</v>
      </c>
      <c r="U28" s="8">
        <f>+'05 A y H x Edif.'!AT31</f>
        <v>619.6</v>
      </c>
      <c r="V28" s="8">
        <f t="shared" si="14"/>
        <v>84.48</v>
      </c>
      <c r="W28" s="8">
        <v>50</v>
      </c>
      <c r="X28" s="8">
        <f t="shared" si="15"/>
        <v>481.608</v>
      </c>
      <c r="Y28" s="10">
        <f t="shared" si="9"/>
        <v>60.201000000000001</v>
      </c>
    </row>
    <row r="29" spans="1:25">
      <c r="A29" s="9" t="s">
        <v>682</v>
      </c>
      <c r="B29" s="13">
        <v>18</v>
      </c>
      <c r="C29" s="8">
        <f>+'05 A y H x Edif.'!AP32</f>
        <v>1317.65</v>
      </c>
      <c r="D29" s="8">
        <f t="shared" si="10"/>
        <v>232.89200000000002</v>
      </c>
      <c r="E29" s="8">
        <v>50</v>
      </c>
      <c r="F29" s="8">
        <f t="shared" si="4"/>
        <v>1084.758</v>
      </c>
      <c r="G29" s="10">
        <f t="shared" si="5"/>
        <v>60.264333333333333</v>
      </c>
      <c r="H29" s="13">
        <v>12</v>
      </c>
      <c r="I29" s="8">
        <f>+'05 A y H x Edif.'!AR32</f>
        <v>873.61</v>
      </c>
      <c r="J29" s="8">
        <f t="shared" si="11"/>
        <v>152.75700000000001</v>
      </c>
      <c r="K29" s="8">
        <v>50</v>
      </c>
      <c r="L29" s="8">
        <f t="shared" si="6"/>
        <v>720.85300000000007</v>
      </c>
      <c r="M29" s="10">
        <f t="shared" si="7"/>
        <v>60.071083333333341</v>
      </c>
      <c r="N29" s="13">
        <v>8</v>
      </c>
      <c r="O29" s="8">
        <f>+'05 A y H x Edif.'!AS32</f>
        <v>619.6</v>
      </c>
      <c r="P29" s="8">
        <f t="shared" si="12"/>
        <v>84.48</v>
      </c>
      <c r="Q29" s="8">
        <v>50</v>
      </c>
      <c r="R29" s="8">
        <f t="shared" si="13"/>
        <v>481.608</v>
      </c>
      <c r="S29" s="10">
        <f t="shared" si="8"/>
        <v>60.201000000000001</v>
      </c>
      <c r="T29" s="13">
        <v>8</v>
      </c>
      <c r="U29" s="8">
        <f>+'05 A y H x Edif.'!AT32</f>
        <v>619.6</v>
      </c>
      <c r="V29" s="8">
        <f t="shared" si="14"/>
        <v>84.48</v>
      </c>
      <c r="W29" s="8">
        <v>50</v>
      </c>
      <c r="X29" s="8">
        <f t="shared" si="15"/>
        <v>481.608</v>
      </c>
      <c r="Y29" s="10">
        <f t="shared" si="9"/>
        <v>60.201000000000001</v>
      </c>
    </row>
    <row r="30" spans="1:25">
      <c r="A30" s="9" t="s">
        <v>683</v>
      </c>
      <c r="B30" s="13">
        <v>18</v>
      </c>
      <c r="C30" s="8">
        <f>+'05 A y H x Edif.'!AP33</f>
        <v>1317.65</v>
      </c>
      <c r="D30" s="8">
        <f t="shared" si="10"/>
        <v>232.89200000000002</v>
      </c>
      <c r="E30" s="8">
        <v>50</v>
      </c>
      <c r="F30" s="8">
        <f t="shared" si="4"/>
        <v>1084.758</v>
      </c>
      <c r="G30" s="10">
        <f t="shared" si="5"/>
        <v>60.264333333333333</v>
      </c>
      <c r="H30" s="13">
        <v>12</v>
      </c>
      <c r="I30" s="8">
        <f>+'05 A y H x Edif.'!AR33</f>
        <v>873.61</v>
      </c>
      <c r="J30" s="8">
        <f t="shared" si="11"/>
        <v>152.75700000000001</v>
      </c>
      <c r="K30" s="8">
        <v>50</v>
      </c>
      <c r="L30" s="8">
        <f t="shared" si="6"/>
        <v>720.85300000000007</v>
      </c>
      <c r="M30" s="10">
        <f t="shared" si="7"/>
        <v>60.071083333333341</v>
      </c>
      <c r="N30" s="13">
        <v>8</v>
      </c>
      <c r="O30" s="8">
        <f>+'05 A y H x Edif.'!AS33</f>
        <v>619.6</v>
      </c>
      <c r="P30" s="8">
        <f t="shared" si="12"/>
        <v>84.48</v>
      </c>
      <c r="Q30" s="8">
        <v>50</v>
      </c>
      <c r="R30" s="8">
        <f t="shared" si="13"/>
        <v>481.608</v>
      </c>
      <c r="S30" s="10">
        <f t="shared" si="8"/>
        <v>60.201000000000001</v>
      </c>
      <c r="T30" s="13">
        <v>8</v>
      </c>
      <c r="U30" s="8">
        <f>+'05 A y H x Edif.'!AT33</f>
        <v>619.6</v>
      </c>
      <c r="V30" s="8">
        <f t="shared" si="14"/>
        <v>84.48</v>
      </c>
      <c r="W30" s="8">
        <v>50</v>
      </c>
      <c r="X30" s="8">
        <f t="shared" si="15"/>
        <v>481.608</v>
      </c>
      <c r="Y30" s="10">
        <f t="shared" si="9"/>
        <v>60.201000000000001</v>
      </c>
    </row>
    <row r="31" spans="1:25">
      <c r="A31" s="9" t="s">
        <v>684</v>
      </c>
      <c r="B31" s="13">
        <v>18</v>
      </c>
      <c r="C31" s="8">
        <f>+'05 A y H x Edif.'!AP34</f>
        <v>1317.65</v>
      </c>
      <c r="D31" s="8">
        <f t="shared" si="10"/>
        <v>232.89200000000002</v>
      </c>
      <c r="E31" s="8">
        <v>50</v>
      </c>
      <c r="F31" s="8">
        <f t="shared" si="4"/>
        <v>1084.758</v>
      </c>
      <c r="G31" s="10">
        <f t="shared" si="5"/>
        <v>60.264333333333333</v>
      </c>
      <c r="H31" s="13">
        <v>12</v>
      </c>
      <c r="I31" s="8">
        <f>+'05 A y H x Edif.'!AR34</f>
        <v>873.61</v>
      </c>
      <c r="J31" s="8">
        <f t="shared" si="11"/>
        <v>152.75700000000001</v>
      </c>
      <c r="K31" s="8">
        <v>50</v>
      </c>
      <c r="L31" s="8">
        <f t="shared" si="6"/>
        <v>720.85300000000007</v>
      </c>
      <c r="M31" s="10">
        <f t="shared" si="7"/>
        <v>60.071083333333341</v>
      </c>
      <c r="N31" s="13">
        <v>8</v>
      </c>
      <c r="O31" s="8">
        <f>+'05 A y H x Edif.'!AS34</f>
        <v>619.6</v>
      </c>
      <c r="P31" s="8">
        <f t="shared" si="12"/>
        <v>84.48</v>
      </c>
      <c r="Q31" s="8">
        <v>50</v>
      </c>
      <c r="R31" s="8">
        <f t="shared" si="13"/>
        <v>481.608</v>
      </c>
      <c r="S31" s="10">
        <f t="shared" si="8"/>
        <v>60.201000000000001</v>
      </c>
      <c r="T31" s="13">
        <v>8</v>
      </c>
      <c r="U31" s="8">
        <f>+'05 A y H x Edif.'!AT34</f>
        <v>619.6</v>
      </c>
      <c r="V31" s="8">
        <f t="shared" si="14"/>
        <v>84.48</v>
      </c>
      <c r="W31" s="8">
        <v>50</v>
      </c>
      <c r="X31" s="8">
        <f t="shared" si="15"/>
        <v>481.608</v>
      </c>
      <c r="Y31" s="10">
        <f t="shared" si="9"/>
        <v>60.201000000000001</v>
      </c>
    </row>
    <row r="32" spans="1:25">
      <c r="A32" s="9" t="s">
        <v>685</v>
      </c>
      <c r="B32" s="13">
        <v>18</v>
      </c>
      <c r="C32" s="8">
        <f>+'05 A y H x Edif.'!AP35</f>
        <v>1317.65</v>
      </c>
      <c r="D32" s="8">
        <f t="shared" si="10"/>
        <v>232.89200000000002</v>
      </c>
      <c r="E32" s="8">
        <v>50</v>
      </c>
      <c r="F32" s="8">
        <f t="shared" si="4"/>
        <v>1084.758</v>
      </c>
      <c r="G32" s="10">
        <f t="shared" si="5"/>
        <v>60.264333333333333</v>
      </c>
      <c r="H32" s="13">
        <v>12</v>
      </c>
      <c r="I32" s="8">
        <f>+'05 A y H x Edif.'!AR35</f>
        <v>873.61</v>
      </c>
      <c r="J32" s="8">
        <f t="shared" si="11"/>
        <v>152.75700000000001</v>
      </c>
      <c r="K32" s="8">
        <v>50</v>
      </c>
      <c r="L32" s="8">
        <f t="shared" si="6"/>
        <v>720.85300000000007</v>
      </c>
      <c r="M32" s="10">
        <f t="shared" si="7"/>
        <v>60.071083333333341</v>
      </c>
      <c r="N32" s="13">
        <v>8</v>
      </c>
      <c r="O32" s="8">
        <f>+'05 A y H x Edif.'!AS35</f>
        <v>619.6</v>
      </c>
      <c r="P32" s="8">
        <f t="shared" si="12"/>
        <v>84.48</v>
      </c>
      <c r="Q32" s="8">
        <v>50</v>
      </c>
      <c r="R32" s="8">
        <f t="shared" si="13"/>
        <v>481.608</v>
      </c>
      <c r="S32" s="10">
        <f t="shared" si="8"/>
        <v>60.201000000000001</v>
      </c>
      <c r="T32" s="13">
        <v>8</v>
      </c>
      <c r="U32" s="8">
        <f>+'05 A y H x Edif.'!AT35</f>
        <v>619.6</v>
      </c>
      <c r="V32" s="8">
        <f t="shared" si="14"/>
        <v>84.48</v>
      </c>
      <c r="W32" s="8">
        <v>50</v>
      </c>
      <c r="X32" s="8">
        <f t="shared" si="15"/>
        <v>481.608</v>
      </c>
      <c r="Y32" s="10">
        <f t="shared" si="9"/>
        <v>60.201000000000001</v>
      </c>
    </row>
    <row r="33" spans="1:26">
      <c r="A33" s="9" t="s">
        <v>686</v>
      </c>
      <c r="B33" s="13">
        <v>18</v>
      </c>
      <c r="C33" s="8">
        <f>+'05 A y H x Edif.'!AP36</f>
        <v>1317.65</v>
      </c>
      <c r="D33" s="8">
        <f t="shared" si="10"/>
        <v>232.89200000000002</v>
      </c>
      <c r="E33" s="8">
        <v>50</v>
      </c>
      <c r="F33" s="8">
        <f t="shared" si="4"/>
        <v>1084.758</v>
      </c>
      <c r="G33" s="10">
        <f t="shared" si="5"/>
        <v>60.264333333333333</v>
      </c>
      <c r="H33" s="13">
        <v>12</v>
      </c>
      <c r="I33" s="8">
        <f>+'05 A y H x Edif.'!AR36</f>
        <v>873.61</v>
      </c>
      <c r="J33" s="8">
        <f t="shared" si="11"/>
        <v>152.75700000000001</v>
      </c>
      <c r="K33" s="8">
        <v>50</v>
      </c>
      <c r="L33" s="8">
        <f t="shared" si="6"/>
        <v>720.85300000000007</v>
      </c>
      <c r="M33" s="10">
        <f t="shared" si="7"/>
        <v>60.071083333333341</v>
      </c>
      <c r="N33" s="13">
        <v>8</v>
      </c>
      <c r="O33" s="8">
        <f>+'05 A y H x Edif.'!AS36</f>
        <v>619.6</v>
      </c>
      <c r="P33" s="8">
        <f t="shared" si="12"/>
        <v>84.48</v>
      </c>
      <c r="Q33" s="8">
        <v>50</v>
      </c>
      <c r="R33" s="8">
        <f t="shared" si="13"/>
        <v>481.608</v>
      </c>
      <c r="S33" s="10">
        <f t="shared" si="8"/>
        <v>60.201000000000001</v>
      </c>
      <c r="T33" s="13">
        <v>8</v>
      </c>
      <c r="U33" s="8">
        <f>+'05 A y H x Edif.'!AT36</f>
        <v>619.6</v>
      </c>
      <c r="V33" s="8">
        <f t="shared" si="14"/>
        <v>84.48</v>
      </c>
      <c r="W33" s="8">
        <v>50</v>
      </c>
      <c r="X33" s="8">
        <f t="shared" si="15"/>
        <v>481.608</v>
      </c>
      <c r="Y33" s="10">
        <f t="shared" si="9"/>
        <v>60.201000000000001</v>
      </c>
    </row>
    <row r="34" spans="1:26">
      <c r="A34" s="9" t="s">
        <v>687</v>
      </c>
      <c r="B34" s="13">
        <v>18</v>
      </c>
      <c r="C34" s="8">
        <f>+'05 A y H x Edif.'!AP37</f>
        <v>1317.65</v>
      </c>
      <c r="D34" s="8">
        <f t="shared" si="10"/>
        <v>232.89200000000002</v>
      </c>
      <c r="E34" s="8">
        <v>50</v>
      </c>
      <c r="F34" s="8">
        <f t="shared" si="4"/>
        <v>1084.758</v>
      </c>
      <c r="G34" s="10">
        <f t="shared" si="5"/>
        <v>60.264333333333333</v>
      </c>
      <c r="H34" s="13">
        <v>12</v>
      </c>
      <c r="I34" s="8">
        <f>+'05 A y H x Edif.'!AR37</f>
        <v>873.61</v>
      </c>
      <c r="J34" s="8">
        <f t="shared" si="11"/>
        <v>152.75700000000001</v>
      </c>
      <c r="K34" s="8">
        <v>50</v>
      </c>
      <c r="L34" s="8">
        <f t="shared" si="6"/>
        <v>720.85300000000007</v>
      </c>
      <c r="M34" s="10">
        <f t="shared" si="7"/>
        <v>60.071083333333341</v>
      </c>
      <c r="N34" s="13">
        <v>8</v>
      </c>
      <c r="O34" s="8">
        <f>+'05 A y H x Edif.'!AS37</f>
        <v>619.6</v>
      </c>
      <c r="P34" s="8">
        <f t="shared" si="12"/>
        <v>84.48</v>
      </c>
      <c r="Q34" s="8">
        <v>50</v>
      </c>
      <c r="R34" s="8">
        <f t="shared" si="13"/>
        <v>481.608</v>
      </c>
      <c r="S34" s="10">
        <f t="shared" si="8"/>
        <v>60.201000000000001</v>
      </c>
      <c r="T34" s="13">
        <v>8</v>
      </c>
      <c r="U34" s="8">
        <f>+'05 A y H x Edif.'!AT37</f>
        <v>619.6</v>
      </c>
      <c r="V34" s="8">
        <f t="shared" si="14"/>
        <v>84.48</v>
      </c>
      <c r="W34" s="8">
        <v>50</v>
      </c>
      <c r="X34" s="8">
        <f t="shared" si="15"/>
        <v>481.608</v>
      </c>
      <c r="Y34" s="10">
        <f t="shared" si="9"/>
        <v>60.201000000000001</v>
      </c>
    </row>
    <row r="35" spans="1:26" ht="15" thickBot="1">
      <c r="A35" s="9" t="s">
        <v>688</v>
      </c>
      <c r="B35" s="13">
        <v>18</v>
      </c>
      <c r="C35" s="8">
        <f>+'05 A y H x Edif.'!AP38</f>
        <v>1317.65</v>
      </c>
      <c r="D35" s="8">
        <f t="shared" si="10"/>
        <v>232.89200000000002</v>
      </c>
      <c r="E35" s="8">
        <v>50</v>
      </c>
      <c r="F35" s="8">
        <f t="shared" si="4"/>
        <v>1084.758</v>
      </c>
      <c r="G35" s="10">
        <f t="shared" si="5"/>
        <v>60.264333333333333</v>
      </c>
      <c r="H35" s="13">
        <v>12</v>
      </c>
      <c r="I35" s="8">
        <f>+'05 A y H x Edif.'!AR38</f>
        <v>873.61</v>
      </c>
      <c r="J35" s="8">
        <f t="shared" si="11"/>
        <v>152.75700000000001</v>
      </c>
      <c r="K35" s="8">
        <v>50</v>
      </c>
      <c r="L35" s="8">
        <f t="shared" si="6"/>
        <v>720.85300000000007</v>
      </c>
      <c r="M35" s="10">
        <f t="shared" si="7"/>
        <v>60.071083333333341</v>
      </c>
      <c r="N35" s="13">
        <v>8</v>
      </c>
      <c r="O35" s="8">
        <f>+'05 A y H x Edif.'!AS38</f>
        <v>619.6</v>
      </c>
      <c r="P35" s="8">
        <f t="shared" si="12"/>
        <v>84.48</v>
      </c>
      <c r="Q35" s="8">
        <v>50</v>
      </c>
      <c r="R35" s="8">
        <f t="shared" si="13"/>
        <v>481.608</v>
      </c>
      <c r="S35" s="10">
        <f t="shared" si="8"/>
        <v>60.201000000000001</v>
      </c>
      <c r="T35" s="13">
        <v>8</v>
      </c>
      <c r="U35" s="8">
        <f>+'05 A y H x Edif.'!AT38</f>
        <v>619.6</v>
      </c>
      <c r="V35" s="8">
        <f t="shared" si="14"/>
        <v>84.48</v>
      </c>
      <c r="W35" s="8">
        <v>50</v>
      </c>
      <c r="X35" s="8">
        <f t="shared" si="15"/>
        <v>481.608</v>
      </c>
      <c r="Y35" s="10">
        <f t="shared" si="9"/>
        <v>60.201000000000001</v>
      </c>
    </row>
    <row r="36" spans="1:26" ht="15" thickBot="1">
      <c r="A36" s="27" t="s">
        <v>644</v>
      </c>
      <c r="B36" s="31">
        <f>SUM(B3:B35)</f>
        <v>590</v>
      </c>
      <c r="C36" s="28">
        <f>SUM(C3:C35)</f>
        <v>42766.930000000022</v>
      </c>
      <c r="D36" s="28">
        <f t="shared" ref="D36:E36" si="16">SUM(D3:D35)</f>
        <v>7556.4933333333302</v>
      </c>
      <c r="E36" s="28">
        <f t="shared" si="16"/>
        <v>1650</v>
      </c>
      <c r="F36" s="28">
        <f>SUM(F3:F35)</f>
        <v>35210.43666666669</v>
      </c>
      <c r="G36" s="29"/>
      <c r="H36" s="62">
        <f>SUM(H3:H35)</f>
        <v>392</v>
      </c>
      <c r="I36" s="28">
        <f>SUM(I3:I35)</f>
        <v>28361.420000000013</v>
      </c>
      <c r="J36" s="28">
        <f t="shared" ref="J36:K36" si="17">SUM(J3:J35)</f>
        <v>5038.2653333333319</v>
      </c>
      <c r="K36" s="28">
        <f t="shared" si="17"/>
        <v>1650</v>
      </c>
      <c r="L36" s="28">
        <f>SUM(L3:L35)</f>
        <v>23323.154666666651</v>
      </c>
      <c r="M36" s="29"/>
      <c r="N36" s="62">
        <f>SUM(N3:N35)</f>
        <v>264</v>
      </c>
      <c r="O36" s="28">
        <f>SUM(O3:O35)</f>
        <v>20446.799999999996</v>
      </c>
      <c r="P36" s="28">
        <f t="shared" ref="P36:Q36" si="18">SUM(P3:P35)</f>
        <v>2787.84</v>
      </c>
      <c r="Q36" s="28">
        <f t="shared" si="18"/>
        <v>1650</v>
      </c>
      <c r="R36" s="28">
        <f>SUM(R3:R35)</f>
        <v>15893.064000000004</v>
      </c>
      <c r="S36" s="28"/>
      <c r="T36" s="31">
        <f>SUM(T3:T35)</f>
        <v>264</v>
      </c>
      <c r="U36" s="28">
        <f>SUM(U3:U35)</f>
        <v>20446.799999999996</v>
      </c>
      <c r="V36" s="28">
        <f t="shared" ref="V36:W36" si="19">SUM(V3:V35)</f>
        <v>2787.84</v>
      </c>
      <c r="W36" s="28">
        <f t="shared" si="19"/>
        <v>1650</v>
      </c>
      <c r="X36" s="28">
        <f>SUM(X3:X35)</f>
        <v>15893.064000000004</v>
      </c>
      <c r="Y36" s="29"/>
      <c r="Z36" s="14"/>
    </row>
    <row r="37" spans="1:26">
      <c r="A37" s="9"/>
      <c r="G37" s="10"/>
      <c r="H37" s="9"/>
      <c r="M37" s="10"/>
      <c r="N37" s="9"/>
      <c r="Y37" s="10"/>
    </row>
    <row r="38" spans="1:26">
      <c r="A38" s="2" t="s">
        <v>645</v>
      </c>
      <c r="G38" s="10"/>
      <c r="H38" s="9"/>
      <c r="M38" s="10"/>
      <c r="N38" s="9"/>
      <c r="X38" s="63"/>
      <c r="Y38" s="10"/>
    </row>
    <row r="39" spans="1:26">
      <c r="A39" s="2"/>
      <c r="G39" s="10"/>
      <c r="H39" s="9"/>
      <c r="M39" s="10"/>
      <c r="N39" s="9"/>
      <c r="X39" s="63"/>
      <c r="Y39" s="10"/>
    </row>
    <row r="40" spans="1:26">
      <c r="A40" s="2" t="s">
        <v>646</v>
      </c>
      <c r="C40" s="8">
        <f>C38+C36</f>
        <v>42766.930000000022</v>
      </c>
      <c r="E40" s="8">
        <f>+C36-E36</f>
        <v>41116.930000000022</v>
      </c>
      <c r="G40" s="10"/>
      <c r="H40" s="9"/>
      <c r="I40" s="8">
        <f>I38+I36</f>
        <v>28361.420000000013</v>
      </c>
      <c r="M40" s="10"/>
      <c r="N40" s="9"/>
      <c r="O40" s="8">
        <f>O38+O36</f>
        <v>20446.799999999996</v>
      </c>
      <c r="Q40" s="8">
        <f>+O36-Q36</f>
        <v>18796.799999999996</v>
      </c>
      <c r="U40" s="8">
        <f>U38+U36</f>
        <v>20446.799999999996</v>
      </c>
      <c r="W40" s="8">
        <f>+U36-W36</f>
        <v>18796.799999999996</v>
      </c>
      <c r="Y40" s="10"/>
    </row>
    <row r="41" spans="1:26">
      <c r="A41" s="2"/>
      <c r="G41" s="10"/>
      <c r="H41" s="9"/>
      <c r="M41" s="10"/>
      <c r="N41" s="9"/>
      <c r="Y41" s="10"/>
    </row>
    <row r="42" spans="1:26" s="52" customFormat="1">
      <c r="A42" s="61" t="s">
        <v>647</v>
      </c>
      <c r="B42" s="52">
        <f>+B36</f>
        <v>590</v>
      </c>
      <c r="C42" s="52">
        <f>C40</f>
        <v>42766.930000000022</v>
      </c>
      <c r="E42" s="52">
        <f>+E40</f>
        <v>41116.930000000022</v>
      </c>
      <c r="F42" s="52">
        <f>F36</f>
        <v>35210.43666666669</v>
      </c>
      <c r="G42" s="53"/>
      <c r="H42" s="51">
        <f>+H36</f>
        <v>392</v>
      </c>
      <c r="I42" s="52">
        <f>I40</f>
        <v>28361.420000000013</v>
      </c>
      <c r="K42" s="52">
        <f>+I36-K36</f>
        <v>26711.420000000013</v>
      </c>
      <c r="L42" s="52">
        <f>L36</f>
        <v>23323.154666666651</v>
      </c>
      <c r="M42" s="53"/>
      <c r="N42" s="51">
        <f>+N36+T36</f>
        <v>528</v>
      </c>
      <c r="O42" s="52">
        <f>O40+U40</f>
        <v>40893.599999999991</v>
      </c>
      <c r="Q42" s="52">
        <f>+Q40+W40</f>
        <v>37593.599999999991</v>
      </c>
      <c r="R42" s="52">
        <f>+R36+V29+X36</f>
        <v>31870.608000000007</v>
      </c>
      <c r="Y42" s="53"/>
    </row>
    <row r="43" spans="1:26" ht="56.1" customHeight="1" thickBot="1">
      <c r="A43" s="4"/>
      <c r="B43" s="55"/>
      <c r="C43" s="180" t="s">
        <v>41</v>
      </c>
      <c r="D43" s="180"/>
      <c r="E43" s="180" t="s">
        <v>648</v>
      </c>
      <c r="F43" s="180" t="s">
        <v>649</v>
      </c>
      <c r="G43" s="56"/>
      <c r="H43" s="54"/>
      <c r="I43" s="180" t="s">
        <v>41</v>
      </c>
      <c r="J43" s="180"/>
      <c r="K43" s="180" t="s">
        <v>648</v>
      </c>
      <c r="L43" s="180" t="s">
        <v>649</v>
      </c>
      <c r="M43" s="56"/>
      <c r="N43" s="54"/>
      <c r="O43" s="180" t="s">
        <v>41</v>
      </c>
      <c r="P43" s="180"/>
      <c r="Q43" s="180" t="s">
        <v>648</v>
      </c>
      <c r="R43" s="180" t="s">
        <v>649</v>
      </c>
      <c r="S43" s="55"/>
      <c r="T43" s="55"/>
      <c r="U43" s="55"/>
      <c r="V43" s="55"/>
      <c r="W43" s="55"/>
      <c r="X43" s="55"/>
      <c r="Y43" s="56"/>
    </row>
    <row r="46" spans="1:26">
      <c r="P46" s="283"/>
    </row>
    <row r="48" spans="1:26">
      <c r="B48" s="8">
        <f>+B42+H42+N42</f>
        <v>1510</v>
      </c>
    </row>
    <row r="54" spans="9:9">
      <c r="I54" s="8">
        <f>+B42+H42+N42</f>
        <v>1510</v>
      </c>
    </row>
  </sheetData>
  <mergeCells count="4">
    <mergeCell ref="B1:G1"/>
    <mergeCell ref="H1:M1"/>
    <mergeCell ref="N1:S1"/>
    <mergeCell ref="T1:Y1"/>
  </mergeCells>
  <phoneticPr fontId="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390CE-692D-4C2D-AB0E-3E8B7ABED84C}">
  <dimension ref="A1:J7"/>
  <sheetViews>
    <sheetView workbookViewId="0">
      <selection activeCell="B3" sqref="B3"/>
    </sheetView>
  </sheetViews>
  <sheetFormatPr defaultColWidth="11.42578125" defaultRowHeight="14.45"/>
  <cols>
    <col min="1" max="1" width="28.5703125" bestFit="1" customWidth="1"/>
  </cols>
  <sheetData>
    <row r="1" spans="1:10">
      <c r="B1" s="247" t="s">
        <v>592</v>
      </c>
      <c r="C1" s="245" t="s">
        <v>593</v>
      </c>
      <c r="D1" s="246" t="s">
        <v>585</v>
      </c>
      <c r="E1" s="247" t="s">
        <v>586</v>
      </c>
      <c r="F1" s="246" t="s">
        <v>588</v>
      </c>
      <c r="G1" s="247" t="s">
        <v>589</v>
      </c>
      <c r="H1" s="246" t="s">
        <v>590</v>
      </c>
      <c r="I1" s="17" t="s">
        <v>70</v>
      </c>
    </row>
    <row r="2" spans="1:10">
      <c r="B2" s="2"/>
      <c r="D2" s="3"/>
      <c r="E2" s="2"/>
      <c r="F2" s="3"/>
      <c r="G2" s="2"/>
      <c r="H2" s="3"/>
    </row>
    <row r="3" spans="1:10">
      <c r="A3" t="s">
        <v>41</v>
      </c>
      <c r="B3" s="47">
        <f>+'05 A y H x Edif.'!Z5</f>
        <v>863.95</v>
      </c>
      <c r="C3" s="1">
        <f>+'05 A y H x Edif.'!AA5</f>
        <v>863.95</v>
      </c>
      <c r="D3" s="18">
        <f>+'05 A y H x Edif.'!AB5</f>
        <v>975.00891666666666</v>
      </c>
      <c r="E3" s="47">
        <f>+'05 A y H x Edif.'!AC5</f>
        <v>519.85333333333335</v>
      </c>
      <c r="F3" s="18">
        <f>+'05 A y H x Edif.'!AD5</f>
        <v>651.01483333333317</v>
      </c>
      <c r="G3" s="47">
        <f>+'05 A y H x Edif.'!AE5</f>
        <v>1180.4766666666667</v>
      </c>
      <c r="H3" s="18">
        <f>+'05 A y H x Edif.'!AF5</f>
        <v>1180.4766666666667</v>
      </c>
      <c r="I3" s="16">
        <f>+SUM(B3:H3)</f>
        <v>6234.7304166666663</v>
      </c>
      <c r="J3" s="1"/>
    </row>
    <row r="4" spans="1:10" ht="15" thickBot="1">
      <c r="A4" t="s">
        <v>689</v>
      </c>
      <c r="B4" s="49">
        <f>+B3*0.65</f>
        <v>561.5675</v>
      </c>
      <c r="C4" s="50">
        <f t="shared" ref="C4:H4" si="0">+C3*0.65</f>
        <v>561.5675</v>
      </c>
      <c r="D4" s="48">
        <f t="shared" si="0"/>
        <v>633.75579583333331</v>
      </c>
      <c r="E4" s="49">
        <f t="shared" si="0"/>
        <v>337.90466666666669</v>
      </c>
      <c r="F4" s="48">
        <f t="shared" si="0"/>
        <v>423.15964166666657</v>
      </c>
      <c r="G4" s="49">
        <f t="shared" si="0"/>
        <v>767.30983333333336</v>
      </c>
      <c r="H4" s="48">
        <f t="shared" si="0"/>
        <v>767.30983333333336</v>
      </c>
      <c r="I4" s="16">
        <f>+SUM(B4:H4)</f>
        <v>4052.5747708333333</v>
      </c>
    </row>
    <row r="5" spans="1:10">
      <c r="B5" s="2"/>
      <c r="D5" s="3"/>
      <c r="E5" s="2"/>
      <c r="F5" s="3"/>
      <c r="G5" s="2"/>
      <c r="H5" s="3"/>
    </row>
    <row r="6" spans="1:10">
      <c r="A6" t="s">
        <v>690</v>
      </c>
      <c r="B6" s="57">
        <f>B3+C3+D3</f>
        <v>2702.9089166666668</v>
      </c>
      <c r="C6" s="15"/>
      <c r="D6" s="58"/>
      <c r="E6" s="57">
        <f>+E3+F3</f>
        <v>1170.8681666666666</v>
      </c>
      <c r="F6" s="58"/>
      <c r="G6" s="57">
        <f>+G3+H3</f>
        <v>2360.9533333333334</v>
      </c>
      <c r="H6" s="3"/>
      <c r="I6" s="1">
        <f>B6+E6+G6</f>
        <v>6234.7304166666672</v>
      </c>
    </row>
    <row r="7" spans="1:10" ht="15" thickBot="1">
      <c r="A7" t="s">
        <v>691</v>
      </c>
      <c r="B7" s="59">
        <f>B4+C4+D4</f>
        <v>1756.8907958333334</v>
      </c>
      <c r="C7" s="20"/>
      <c r="D7" s="21"/>
      <c r="E7" s="59">
        <f>E4+F4</f>
        <v>761.0643083333332</v>
      </c>
      <c r="F7" s="21"/>
      <c r="G7" s="59">
        <f>+G4+H4</f>
        <v>1534.6196666666667</v>
      </c>
      <c r="H7" s="6"/>
      <c r="I7" s="1">
        <f>B7+E7+G7</f>
        <v>4052.5747708333329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B5A2A-5349-40FE-BAA3-0907E4983B4F}">
  <dimension ref="A1:L25"/>
  <sheetViews>
    <sheetView workbookViewId="0">
      <selection activeCell="B10" sqref="B10"/>
    </sheetView>
  </sheetViews>
  <sheetFormatPr defaultColWidth="11.42578125" defaultRowHeight="14.45"/>
  <cols>
    <col min="1" max="1" width="51.85546875" bestFit="1" customWidth="1"/>
    <col min="2" max="3" width="18.7109375" customWidth="1"/>
    <col min="4" max="4" width="13.85546875" bestFit="1" customWidth="1"/>
    <col min="5" max="5" width="11.85546875" bestFit="1" customWidth="1"/>
    <col min="6" max="6" width="12.28515625" customWidth="1"/>
    <col min="9" max="9" width="12.5703125" customWidth="1"/>
  </cols>
  <sheetData>
    <row r="1" spans="1:12">
      <c r="A1" s="15" t="s">
        <v>692</v>
      </c>
      <c r="B1" s="45" t="str">
        <f>+'05 A y H x Edif.'!L2</f>
        <v>MZ1 T1 - T2</v>
      </c>
      <c r="C1" s="64" t="s">
        <v>693</v>
      </c>
      <c r="D1" s="46" t="str">
        <f>+'05 A y H x Edif.'!M2</f>
        <v>MZ1 T3</v>
      </c>
      <c r="E1" s="45" t="str">
        <f>+'05 A y H x Edif.'!N2</f>
        <v>MZ2 T1</v>
      </c>
      <c r="F1" s="46" t="str">
        <f>+'05 A y H x Edif.'!O2</f>
        <v>MZ2 T3</v>
      </c>
      <c r="G1" s="45" t="str">
        <f>+'05 A y H x Edif.'!P2</f>
        <v>MZ3 T1</v>
      </c>
      <c r="H1" s="46" t="str">
        <f>+'05 A y H x Edif.'!Q2</f>
        <v>MZ3 T2</v>
      </c>
      <c r="I1" s="67" t="s">
        <v>694</v>
      </c>
    </row>
    <row r="2" spans="1:12">
      <c r="A2" t="s">
        <v>41</v>
      </c>
      <c r="B2" s="2">
        <f>'05 A y H x Edif.'!L4</f>
        <v>3149</v>
      </c>
      <c r="C2" s="65">
        <f t="shared" ref="C2:C4" si="0">+SUM(B2)</f>
        <v>3149</v>
      </c>
      <c r="D2" s="18">
        <f>'05 A y H x Edif.'!M4</f>
        <v>969.78891666666664</v>
      </c>
      <c r="E2" s="47">
        <f>'05 A y H x Edif.'!N4</f>
        <v>511.34333333333336</v>
      </c>
      <c r="F2" s="18">
        <f>'05 A y H x Edif.'!O4</f>
        <v>629.07483333333312</v>
      </c>
      <c r="G2" s="47">
        <f>'05 A y H x Edif.'!P4</f>
        <v>897.0766666666666</v>
      </c>
      <c r="H2" s="18">
        <f>'05 A y H x Edif.'!Q4</f>
        <v>897.0766666666666</v>
      </c>
      <c r="I2" s="65">
        <f t="shared" ref="I2:I5" si="1">+SUM(D2:H2)</f>
        <v>3904.3604166666664</v>
      </c>
      <c r="J2" s="1">
        <f>+C2+I2</f>
        <v>7053.3604166666664</v>
      </c>
    </row>
    <row r="3" spans="1:12">
      <c r="A3" t="s">
        <v>695</v>
      </c>
      <c r="B3" s="47">
        <f>B2</f>
        <v>3149</v>
      </c>
      <c r="C3" s="65">
        <f>+SUM(B3)</f>
        <v>3149</v>
      </c>
      <c r="D3" s="18">
        <f t="shared" ref="D3:H3" si="2">D2</f>
        <v>969.78891666666664</v>
      </c>
      <c r="E3" s="47">
        <f t="shared" si="2"/>
        <v>511.34333333333336</v>
      </c>
      <c r="F3" s="18">
        <f t="shared" si="2"/>
        <v>629.07483333333312</v>
      </c>
      <c r="G3" s="47">
        <f t="shared" si="2"/>
        <v>897.0766666666666</v>
      </c>
      <c r="H3" s="18">
        <f t="shared" si="2"/>
        <v>897.0766666666666</v>
      </c>
      <c r="I3" s="65">
        <f t="shared" si="1"/>
        <v>3904.3604166666664</v>
      </c>
    </row>
    <row r="4" spans="1:12">
      <c r="A4" t="s">
        <v>696</v>
      </c>
      <c r="B4" s="47">
        <f>+B3*0.8</f>
        <v>2519.2000000000003</v>
      </c>
      <c r="C4" s="65">
        <f t="shared" si="0"/>
        <v>2519.2000000000003</v>
      </c>
      <c r="D4" s="18"/>
      <c r="E4" s="47"/>
      <c r="F4" s="18"/>
      <c r="G4" s="47"/>
      <c r="H4" s="18"/>
      <c r="I4" s="65">
        <f t="shared" si="1"/>
        <v>0</v>
      </c>
      <c r="J4" s="1">
        <f>+C4+I5</f>
        <v>6033.1243749999994</v>
      </c>
    </row>
    <row r="5" spans="1:12" ht="15" thickBot="1">
      <c r="A5" t="s">
        <v>697</v>
      </c>
      <c r="B5" s="4"/>
      <c r="C5" s="66"/>
      <c r="D5" s="48">
        <f t="shared" ref="D5:H5" si="3">+D3*0.9</f>
        <v>872.810025</v>
      </c>
      <c r="E5" s="49">
        <f t="shared" si="3"/>
        <v>460.20900000000006</v>
      </c>
      <c r="F5" s="48">
        <f t="shared" si="3"/>
        <v>566.16734999999983</v>
      </c>
      <c r="G5" s="49">
        <f t="shared" si="3"/>
        <v>807.36899999999991</v>
      </c>
      <c r="H5" s="48">
        <f t="shared" si="3"/>
        <v>807.36899999999991</v>
      </c>
      <c r="I5" s="68">
        <f t="shared" si="1"/>
        <v>3513.9243749999996</v>
      </c>
    </row>
    <row r="6" spans="1:12" ht="15" thickBot="1"/>
    <row r="7" spans="1:12">
      <c r="B7" s="657" t="s">
        <v>102</v>
      </c>
      <c r="C7" s="658"/>
      <c r="D7" s="659"/>
      <c r="E7" s="657" t="s">
        <v>91</v>
      </c>
      <c r="F7" s="658"/>
      <c r="G7" s="659"/>
      <c r="H7" s="657" t="s">
        <v>92</v>
      </c>
      <c r="I7" s="658"/>
      <c r="J7" s="659"/>
    </row>
    <row r="8" spans="1:12" ht="29.1">
      <c r="B8" s="191" t="s">
        <v>77</v>
      </c>
      <c r="C8" s="189" t="s">
        <v>698</v>
      </c>
      <c r="D8" s="192" t="s">
        <v>81</v>
      </c>
      <c r="E8" s="191" t="s">
        <v>77</v>
      </c>
      <c r="F8" s="189" t="s">
        <v>698</v>
      </c>
      <c r="G8" s="192" t="s">
        <v>81</v>
      </c>
      <c r="H8" s="191" t="s">
        <v>77</v>
      </c>
      <c r="I8" s="189" t="s">
        <v>698</v>
      </c>
      <c r="J8" s="192" t="s">
        <v>81</v>
      </c>
    </row>
    <row r="9" spans="1:12">
      <c r="A9" t="s">
        <v>699</v>
      </c>
      <c r="B9" s="193">
        <f>+C2</f>
        <v>3149</v>
      </c>
      <c r="C9" s="190">
        <f>+C3</f>
        <v>3149</v>
      </c>
      <c r="D9" s="194">
        <f>+C4</f>
        <v>2519.2000000000003</v>
      </c>
      <c r="E9" s="197"/>
      <c r="F9" s="74"/>
      <c r="G9" s="198"/>
      <c r="H9" s="197"/>
      <c r="I9" s="74"/>
      <c r="J9" s="198"/>
    </row>
    <row r="10" spans="1:12" ht="15" thickBot="1">
      <c r="A10" t="s">
        <v>156</v>
      </c>
      <c r="B10" s="195">
        <f>+D2</f>
        <v>969.78891666666664</v>
      </c>
      <c r="C10" s="199">
        <f>+D3</f>
        <v>969.78891666666664</v>
      </c>
      <c r="D10" s="196">
        <f>+D5</f>
        <v>872.810025</v>
      </c>
      <c r="E10" s="195">
        <f>+E2+F2</f>
        <v>1140.4181666666664</v>
      </c>
      <c r="F10" s="199">
        <f>E3+F3</f>
        <v>1140.4181666666664</v>
      </c>
      <c r="G10" s="196">
        <f>+E5+F5</f>
        <v>1026.37635</v>
      </c>
      <c r="H10" s="195">
        <f>+G2+H2</f>
        <v>1794.1533333333332</v>
      </c>
      <c r="I10" s="199">
        <f>G3+H3</f>
        <v>1794.1533333333332</v>
      </c>
      <c r="J10" s="196">
        <f>+G5+H5</f>
        <v>1614.7379999999998</v>
      </c>
      <c r="K10" s="1"/>
      <c r="L10" s="1"/>
    </row>
    <row r="13" spans="1:12">
      <c r="A13" t="s">
        <v>700</v>
      </c>
      <c r="B13" s="190">
        <f>+(B$2/120)*10*0.4</f>
        <v>104.96666666666668</v>
      </c>
      <c r="C13" s="258">
        <f>+SUM(B13)</f>
        <v>104.96666666666668</v>
      </c>
      <c r="D13" s="190">
        <f t="shared" ref="D13:H14" si="4">+(D$2/120)*10*0.4</f>
        <v>32.326297222222223</v>
      </c>
      <c r="E13" s="190">
        <f t="shared" si="4"/>
        <v>17.044777777777778</v>
      </c>
      <c r="F13" s="190">
        <f t="shared" si="4"/>
        <v>20.969161111111106</v>
      </c>
      <c r="G13" s="190">
        <f t="shared" si="4"/>
        <v>29.902555555555558</v>
      </c>
      <c r="H13" s="190">
        <f t="shared" si="4"/>
        <v>29.902555555555558</v>
      </c>
      <c r="I13" s="259">
        <f>+SUM(D13:H13)</f>
        <v>130.14534722222223</v>
      </c>
    </row>
    <row r="14" spans="1:12">
      <c r="A14" t="s">
        <v>701</v>
      </c>
      <c r="B14" s="190">
        <f>+(B$2/120)*10*0.4</f>
        <v>104.96666666666668</v>
      </c>
      <c r="C14" s="258">
        <f>+SUM(B14)</f>
        <v>104.96666666666668</v>
      </c>
      <c r="D14" s="190">
        <f t="shared" si="4"/>
        <v>32.326297222222223</v>
      </c>
      <c r="E14" s="190">
        <f t="shared" si="4"/>
        <v>17.044777777777778</v>
      </c>
      <c r="F14" s="190">
        <f t="shared" si="4"/>
        <v>20.969161111111106</v>
      </c>
      <c r="G14" s="190">
        <f t="shared" si="4"/>
        <v>29.902555555555558</v>
      </c>
      <c r="H14" s="190">
        <f t="shared" si="4"/>
        <v>29.902555555555558</v>
      </c>
      <c r="I14" s="259">
        <f>+SUM(D14:H14)</f>
        <v>130.14534722222223</v>
      </c>
    </row>
    <row r="15" spans="1:12">
      <c r="A15" t="s">
        <v>702</v>
      </c>
      <c r="B15" s="190">
        <f>+(B$2/120)*10*0.2</f>
        <v>52.483333333333341</v>
      </c>
      <c r="C15" s="258">
        <f t="shared" ref="C15" si="5">+SUM(B15)</f>
        <v>52.483333333333341</v>
      </c>
      <c r="D15" s="190">
        <f>+(D$2/120)*10*0.2</f>
        <v>16.163148611111112</v>
      </c>
      <c r="E15" s="190">
        <f t="shared" ref="E15:H15" si="6">+(E$2/120)*10*0.2</f>
        <v>8.522388888888889</v>
      </c>
      <c r="F15" s="190">
        <f t="shared" si="6"/>
        <v>10.484580555555553</v>
      </c>
      <c r="G15" s="190">
        <f t="shared" si="6"/>
        <v>14.951277777777779</v>
      </c>
      <c r="H15" s="190">
        <f t="shared" si="6"/>
        <v>14.951277777777779</v>
      </c>
      <c r="I15" s="258">
        <f t="shared" ref="I15" si="7">+SUM(D15:H15)</f>
        <v>65.072673611111114</v>
      </c>
    </row>
    <row r="17" spans="3:8">
      <c r="H17" s="1"/>
    </row>
    <row r="21" spans="3:8">
      <c r="C21" t="e">
        <f>+#REF!*0.05</f>
        <v>#REF!</v>
      </c>
    </row>
    <row r="25" spans="3:8">
      <c r="D25" s="1"/>
    </row>
  </sheetData>
  <mergeCells count="3">
    <mergeCell ref="H7:J7"/>
    <mergeCell ref="B7:D7"/>
    <mergeCell ref="E7:G7"/>
  </mergeCells>
  <phoneticPr fontId="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85E34-7B85-432E-A52E-B8740B387602}">
  <dimension ref="A1:Z35"/>
  <sheetViews>
    <sheetView workbookViewId="0">
      <selection activeCell="D36" sqref="D36"/>
    </sheetView>
  </sheetViews>
  <sheetFormatPr defaultColWidth="11.42578125" defaultRowHeight="14.45"/>
  <cols>
    <col min="1" max="1" width="29.42578125" bestFit="1" customWidth="1"/>
    <col min="2" max="2" width="6.140625" bestFit="1" customWidth="1"/>
    <col min="3" max="3" width="5.5703125" bestFit="1" customWidth="1"/>
    <col min="4" max="4" width="11.42578125" bestFit="1" customWidth="1"/>
    <col min="13" max="13" width="11.7109375" bestFit="1" customWidth="1"/>
    <col min="20" max="20" width="13.85546875" bestFit="1" customWidth="1"/>
    <col min="21" max="23" width="13.85546875" customWidth="1"/>
  </cols>
  <sheetData>
    <row r="1" spans="1:26">
      <c r="A1" s="35"/>
      <c r="B1" s="36"/>
      <c r="C1" s="36"/>
      <c r="D1" s="37"/>
      <c r="E1" s="651" t="s">
        <v>703</v>
      </c>
      <c r="F1" s="652"/>
      <c r="G1" s="652"/>
      <c r="H1" s="652"/>
      <c r="I1" s="652"/>
      <c r="J1" s="652"/>
      <c r="K1" s="652"/>
      <c r="L1" s="653"/>
      <c r="M1" s="651" t="s">
        <v>704</v>
      </c>
      <c r="N1" s="652"/>
      <c r="O1" s="652"/>
      <c r="P1" s="652"/>
      <c r="Q1" s="652"/>
      <c r="R1" s="653"/>
      <c r="S1" s="652" t="s">
        <v>705</v>
      </c>
      <c r="T1" s="652"/>
      <c r="U1" s="652"/>
      <c r="V1" s="652"/>
      <c r="W1" s="652"/>
      <c r="X1" s="653"/>
    </row>
    <row r="2" spans="1:26" ht="59.1" customHeight="1" thickBot="1">
      <c r="A2" s="2"/>
      <c r="B2" s="248" t="s">
        <v>595</v>
      </c>
      <c r="C2" s="248" t="s">
        <v>596</v>
      </c>
      <c r="D2" s="249" t="s">
        <v>597</v>
      </c>
      <c r="E2" s="181" t="s">
        <v>41</v>
      </c>
      <c r="F2" s="182" t="s">
        <v>706</v>
      </c>
      <c r="G2" s="182" t="s">
        <v>641</v>
      </c>
      <c r="H2" s="182" t="s">
        <v>90</v>
      </c>
      <c r="I2" s="182" t="s">
        <v>707</v>
      </c>
      <c r="J2" s="182" t="s">
        <v>649</v>
      </c>
      <c r="K2" s="182" t="s">
        <v>708</v>
      </c>
      <c r="L2" s="183" t="s">
        <v>709</v>
      </c>
      <c r="M2" s="181" t="s">
        <v>41</v>
      </c>
      <c r="N2" s="182" t="s">
        <v>706</v>
      </c>
      <c r="O2" s="182" t="s">
        <v>641</v>
      </c>
      <c r="P2" s="182" t="s">
        <v>90</v>
      </c>
      <c r="Q2" s="182" t="s">
        <v>707</v>
      </c>
      <c r="R2" s="183" t="s">
        <v>710</v>
      </c>
      <c r="S2" s="182" t="s">
        <v>41</v>
      </c>
      <c r="T2" s="182" t="s">
        <v>706</v>
      </c>
      <c r="U2" s="182" t="s">
        <v>641</v>
      </c>
      <c r="V2" s="182" t="s">
        <v>90</v>
      </c>
      <c r="W2" s="182" t="s">
        <v>707</v>
      </c>
      <c r="X2" s="183" t="s">
        <v>710</v>
      </c>
    </row>
    <row r="3" spans="1:26">
      <c r="A3" s="2" t="s">
        <v>599</v>
      </c>
      <c r="B3">
        <v>4.2</v>
      </c>
      <c r="C3">
        <f>+B3+0.3</f>
        <v>4.5</v>
      </c>
      <c r="D3" s="3">
        <f>+C3</f>
        <v>4.5</v>
      </c>
      <c r="E3" s="35">
        <v>675</v>
      </c>
      <c r="F3" s="36"/>
      <c r="G3" s="36">
        <v>50</v>
      </c>
      <c r="H3" s="101">
        <f>+E22</f>
        <v>166.66666666666666</v>
      </c>
      <c r="I3" s="255">
        <f>+E3-G3</f>
        <v>625</v>
      </c>
      <c r="J3" s="36">
        <v>0</v>
      </c>
      <c r="K3" s="36">
        <v>0</v>
      </c>
      <c r="L3" s="37"/>
      <c r="M3" s="22">
        <f>2592-E3</f>
        <v>1917</v>
      </c>
      <c r="N3" s="184">
        <v>150</v>
      </c>
      <c r="O3" s="184">
        <v>80</v>
      </c>
      <c r="P3" s="185">
        <f>+M22+S22</f>
        <v>576.93333333333339</v>
      </c>
      <c r="Q3" s="256">
        <f>+M3-O3</f>
        <v>1837</v>
      </c>
      <c r="R3" s="257">
        <f>+M3-N3-P3</f>
        <v>1190.0666666666666</v>
      </c>
      <c r="S3">
        <v>0</v>
      </c>
      <c r="X3" s="3">
        <f>+S3-T3</f>
        <v>0</v>
      </c>
      <c r="Y3" t="s">
        <v>580</v>
      </c>
    </row>
    <row r="4" spans="1:26">
      <c r="A4" s="2" t="s">
        <v>600</v>
      </c>
      <c r="B4">
        <v>4.2</v>
      </c>
      <c r="C4">
        <f t="shared" ref="C4:C6" si="0">+B4+0.3</f>
        <v>4.5</v>
      </c>
      <c r="D4" s="3">
        <f>+C4+D3</f>
        <v>9</v>
      </c>
      <c r="E4" s="2">
        <v>675</v>
      </c>
      <c r="F4">
        <v>119.28</v>
      </c>
      <c r="G4">
        <v>50</v>
      </c>
      <c r="I4">
        <f t="shared" ref="I4:I18" si="1">+E4-G4</f>
        <v>625</v>
      </c>
      <c r="J4">
        <f>+E4-F4</f>
        <v>555.72</v>
      </c>
      <c r="K4">
        <v>22</v>
      </c>
      <c r="L4" s="18">
        <f>+J4/K4</f>
        <v>25.26</v>
      </c>
      <c r="M4" s="2">
        <f t="shared" ref="M4:M10" si="2">2592-E4</f>
        <v>1917</v>
      </c>
      <c r="N4">
        <v>150</v>
      </c>
      <c r="O4">
        <v>80</v>
      </c>
      <c r="Q4">
        <f t="shared" ref="Q4:Q10" si="3">+M4-O4-P4</f>
        <v>1837</v>
      </c>
      <c r="R4" s="3">
        <f>+M4-N4</f>
        <v>1767</v>
      </c>
      <c r="S4">
        <v>0</v>
      </c>
      <c r="X4" s="3">
        <f t="shared" ref="X4:X18" si="4">+S4-T4</f>
        <v>0</v>
      </c>
    </row>
    <row r="5" spans="1:26">
      <c r="A5" s="2" t="s">
        <v>601</v>
      </c>
      <c r="B5">
        <v>3.2</v>
      </c>
      <c r="C5">
        <f t="shared" si="0"/>
        <v>3.5</v>
      </c>
      <c r="D5" s="3">
        <f t="shared" ref="D5:D18" si="5">+C5+D4</f>
        <v>12.5</v>
      </c>
      <c r="E5" s="2">
        <v>675</v>
      </c>
      <c r="F5">
        <v>119.28</v>
      </c>
      <c r="G5">
        <v>50</v>
      </c>
      <c r="I5">
        <f t="shared" si="1"/>
        <v>625</v>
      </c>
      <c r="J5">
        <f>+E5-F5</f>
        <v>555.72</v>
      </c>
      <c r="K5">
        <v>22</v>
      </c>
      <c r="L5" s="18">
        <f>+J5/K5</f>
        <v>25.26</v>
      </c>
      <c r="M5" s="2">
        <f t="shared" si="2"/>
        <v>1917</v>
      </c>
      <c r="N5">
        <v>150</v>
      </c>
      <c r="O5">
        <v>80</v>
      </c>
      <c r="Q5">
        <f t="shared" si="3"/>
        <v>1837</v>
      </c>
      <c r="R5" s="3">
        <f t="shared" ref="R5:R18" si="6">+M5-N5</f>
        <v>1767</v>
      </c>
      <c r="S5">
        <v>0</v>
      </c>
      <c r="X5" s="3">
        <f t="shared" si="4"/>
        <v>0</v>
      </c>
    </row>
    <row r="6" spans="1:26">
      <c r="A6" s="2" t="s">
        <v>602</v>
      </c>
      <c r="B6">
        <v>3.2</v>
      </c>
      <c r="C6">
        <f t="shared" si="0"/>
        <v>3.5</v>
      </c>
      <c r="D6" s="3">
        <f t="shared" si="5"/>
        <v>16</v>
      </c>
      <c r="E6" s="2">
        <v>675</v>
      </c>
      <c r="F6">
        <v>119.28</v>
      </c>
      <c r="G6">
        <v>50</v>
      </c>
      <c r="I6">
        <f t="shared" si="1"/>
        <v>625</v>
      </c>
      <c r="J6">
        <f t="shared" ref="J6:J18" si="7">+E6-F6</f>
        <v>555.72</v>
      </c>
      <c r="K6">
        <v>22</v>
      </c>
      <c r="L6" s="18">
        <f t="shared" ref="L6:L18" si="8">+J6/K6</f>
        <v>25.26</v>
      </c>
      <c r="M6" s="2">
        <f t="shared" si="2"/>
        <v>1917</v>
      </c>
      <c r="N6">
        <v>150</v>
      </c>
      <c r="O6">
        <v>80</v>
      </c>
      <c r="Q6">
        <f t="shared" si="3"/>
        <v>1837</v>
      </c>
      <c r="R6" s="3">
        <f t="shared" si="6"/>
        <v>1767</v>
      </c>
      <c r="S6">
        <v>0</v>
      </c>
      <c r="X6" s="3">
        <f t="shared" si="4"/>
        <v>0</v>
      </c>
    </row>
    <row r="7" spans="1:26">
      <c r="A7" s="2" t="s">
        <v>603</v>
      </c>
      <c r="B7">
        <v>3.2</v>
      </c>
      <c r="C7">
        <f>+B7+0.3</f>
        <v>3.5</v>
      </c>
      <c r="D7" s="3">
        <f t="shared" si="5"/>
        <v>19.5</v>
      </c>
      <c r="E7" s="2">
        <v>675</v>
      </c>
      <c r="F7">
        <v>119.28</v>
      </c>
      <c r="G7">
        <v>50</v>
      </c>
      <c r="I7">
        <f t="shared" si="1"/>
        <v>625</v>
      </c>
      <c r="J7">
        <f t="shared" si="7"/>
        <v>555.72</v>
      </c>
      <c r="K7">
        <v>22</v>
      </c>
      <c r="L7" s="18">
        <f t="shared" si="8"/>
        <v>25.26</v>
      </c>
      <c r="M7" s="2">
        <f t="shared" si="2"/>
        <v>1917</v>
      </c>
      <c r="N7">
        <v>150</v>
      </c>
      <c r="O7">
        <v>80</v>
      </c>
      <c r="Q7">
        <f t="shared" si="3"/>
        <v>1837</v>
      </c>
      <c r="R7" s="3">
        <f t="shared" si="6"/>
        <v>1767</v>
      </c>
      <c r="S7">
        <v>0</v>
      </c>
      <c r="X7" s="3">
        <f t="shared" si="4"/>
        <v>0</v>
      </c>
    </row>
    <row r="8" spans="1:26">
      <c r="A8" s="2" t="s">
        <v>604</v>
      </c>
      <c r="B8">
        <v>3.2</v>
      </c>
      <c r="C8">
        <f t="shared" ref="C8:C18" si="9">+B8+0.3</f>
        <v>3.5</v>
      </c>
      <c r="D8" s="3">
        <f t="shared" si="5"/>
        <v>23</v>
      </c>
      <c r="E8" s="2">
        <v>675</v>
      </c>
      <c r="F8">
        <v>119.28</v>
      </c>
      <c r="G8">
        <v>50</v>
      </c>
      <c r="I8">
        <f t="shared" si="1"/>
        <v>625</v>
      </c>
      <c r="J8">
        <f t="shared" si="7"/>
        <v>555.72</v>
      </c>
      <c r="K8">
        <v>22</v>
      </c>
      <c r="L8" s="18">
        <f t="shared" si="8"/>
        <v>25.26</v>
      </c>
      <c r="M8" s="2">
        <f t="shared" si="2"/>
        <v>1917</v>
      </c>
      <c r="N8">
        <v>150</v>
      </c>
      <c r="O8">
        <v>80</v>
      </c>
      <c r="Q8">
        <f t="shared" si="3"/>
        <v>1837</v>
      </c>
      <c r="R8" s="3">
        <f t="shared" si="6"/>
        <v>1767</v>
      </c>
      <c r="S8">
        <v>0</v>
      </c>
      <c r="X8" s="3">
        <f t="shared" si="4"/>
        <v>0</v>
      </c>
    </row>
    <row r="9" spans="1:26">
      <c r="A9" s="2" t="s">
        <v>605</v>
      </c>
      <c r="B9">
        <v>3.2</v>
      </c>
      <c r="C9">
        <f t="shared" si="9"/>
        <v>3.5</v>
      </c>
      <c r="D9" s="3">
        <f t="shared" si="5"/>
        <v>26.5</v>
      </c>
      <c r="E9" s="2">
        <v>675</v>
      </c>
      <c r="F9">
        <v>119.28</v>
      </c>
      <c r="G9">
        <v>50</v>
      </c>
      <c r="I9">
        <f t="shared" si="1"/>
        <v>625</v>
      </c>
      <c r="J9">
        <f t="shared" si="7"/>
        <v>555.72</v>
      </c>
      <c r="K9">
        <v>22</v>
      </c>
      <c r="L9" s="18">
        <f t="shared" si="8"/>
        <v>25.26</v>
      </c>
      <c r="M9" s="2">
        <f t="shared" si="2"/>
        <v>1917</v>
      </c>
      <c r="N9">
        <v>150</v>
      </c>
      <c r="O9">
        <v>80</v>
      </c>
      <c r="Q9">
        <f t="shared" si="3"/>
        <v>1837</v>
      </c>
      <c r="R9" s="3">
        <f t="shared" si="6"/>
        <v>1767</v>
      </c>
      <c r="S9">
        <v>0</v>
      </c>
      <c r="X9" s="3">
        <f t="shared" si="4"/>
        <v>0</v>
      </c>
    </row>
    <row r="10" spans="1:26">
      <c r="A10" s="2" t="s">
        <v>606</v>
      </c>
      <c r="B10">
        <v>3.2</v>
      </c>
      <c r="C10">
        <f t="shared" si="9"/>
        <v>3.5</v>
      </c>
      <c r="D10" s="3">
        <f t="shared" si="5"/>
        <v>30</v>
      </c>
      <c r="E10" s="2">
        <v>675</v>
      </c>
      <c r="F10">
        <v>119.28</v>
      </c>
      <c r="G10">
        <v>50</v>
      </c>
      <c r="I10">
        <f t="shared" si="1"/>
        <v>625</v>
      </c>
      <c r="J10">
        <f t="shared" si="7"/>
        <v>555.72</v>
      </c>
      <c r="K10">
        <v>22</v>
      </c>
      <c r="L10" s="18">
        <f t="shared" si="8"/>
        <v>25.26</v>
      </c>
      <c r="M10" s="2">
        <f t="shared" si="2"/>
        <v>1917</v>
      </c>
      <c r="N10">
        <v>150</v>
      </c>
      <c r="O10">
        <v>80</v>
      </c>
      <c r="Q10">
        <f t="shared" si="3"/>
        <v>1837</v>
      </c>
      <c r="R10" s="3">
        <f t="shared" si="6"/>
        <v>1767</v>
      </c>
      <c r="S10">
        <v>0</v>
      </c>
      <c r="X10" s="3">
        <f t="shared" si="4"/>
        <v>0</v>
      </c>
    </row>
    <row r="11" spans="1:26">
      <c r="A11" s="2" t="s">
        <v>607</v>
      </c>
      <c r="B11">
        <v>3.2</v>
      </c>
      <c r="C11">
        <f t="shared" si="9"/>
        <v>3.5</v>
      </c>
      <c r="D11" s="3">
        <f t="shared" si="5"/>
        <v>33.5</v>
      </c>
      <c r="E11" s="2">
        <v>675</v>
      </c>
      <c r="F11">
        <v>119.28</v>
      </c>
      <c r="G11">
        <v>50</v>
      </c>
      <c r="I11">
        <f t="shared" si="1"/>
        <v>625</v>
      </c>
      <c r="J11">
        <f t="shared" si="7"/>
        <v>555.72</v>
      </c>
      <c r="K11">
        <v>22</v>
      </c>
      <c r="L11" s="18">
        <f t="shared" si="8"/>
        <v>25.26</v>
      </c>
      <c r="M11" s="2"/>
      <c r="R11" s="3">
        <f t="shared" si="6"/>
        <v>0</v>
      </c>
      <c r="S11" s="2">
        <f t="shared" ref="S11:S18" si="10">2592-K11</f>
        <v>2570</v>
      </c>
      <c r="T11">
        <v>150</v>
      </c>
      <c r="U11">
        <v>80</v>
      </c>
      <c r="W11">
        <f>+S11-U11</f>
        <v>2490</v>
      </c>
      <c r="X11" s="96">
        <f>+S11-T11</f>
        <v>2420</v>
      </c>
      <c r="Z11">
        <f>S11+E11</f>
        <v>3245</v>
      </c>
    </row>
    <row r="12" spans="1:26">
      <c r="A12" s="2" t="s">
        <v>608</v>
      </c>
      <c r="B12">
        <v>3.2</v>
      </c>
      <c r="C12">
        <f t="shared" si="9"/>
        <v>3.5</v>
      </c>
      <c r="D12" s="3">
        <f t="shared" si="5"/>
        <v>37</v>
      </c>
      <c r="E12" s="2">
        <v>675</v>
      </c>
      <c r="F12">
        <v>119.28</v>
      </c>
      <c r="G12">
        <v>50</v>
      </c>
      <c r="I12">
        <f t="shared" si="1"/>
        <v>625</v>
      </c>
      <c r="J12">
        <f t="shared" si="7"/>
        <v>555.72</v>
      </c>
      <c r="K12">
        <v>22</v>
      </c>
      <c r="L12" s="18">
        <f t="shared" si="8"/>
        <v>25.26</v>
      </c>
      <c r="M12" s="2"/>
      <c r="R12" s="3">
        <f t="shared" si="6"/>
        <v>0</v>
      </c>
      <c r="S12" s="2">
        <f t="shared" si="10"/>
        <v>2570</v>
      </c>
      <c r="T12">
        <v>150</v>
      </c>
      <c r="U12">
        <v>80</v>
      </c>
      <c r="W12">
        <f t="shared" ref="W12:W17" si="11">+S12-U12</f>
        <v>2490</v>
      </c>
      <c r="X12" s="3">
        <f t="shared" si="4"/>
        <v>2420</v>
      </c>
    </row>
    <row r="13" spans="1:26">
      <c r="A13" s="2" t="s">
        <v>609</v>
      </c>
      <c r="B13">
        <v>3.2</v>
      </c>
      <c r="C13">
        <f t="shared" si="9"/>
        <v>3.5</v>
      </c>
      <c r="D13" s="3">
        <f t="shared" si="5"/>
        <v>40.5</v>
      </c>
      <c r="E13" s="2">
        <v>675</v>
      </c>
      <c r="F13">
        <v>119.28</v>
      </c>
      <c r="G13">
        <v>50</v>
      </c>
      <c r="I13">
        <f t="shared" si="1"/>
        <v>625</v>
      </c>
      <c r="J13">
        <f t="shared" si="7"/>
        <v>555.72</v>
      </c>
      <c r="K13">
        <v>22</v>
      </c>
      <c r="L13" s="18">
        <f t="shared" si="8"/>
        <v>25.26</v>
      </c>
      <c r="M13" s="2"/>
      <c r="R13" s="3">
        <f t="shared" si="6"/>
        <v>0</v>
      </c>
      <c r="S13" s="2">
        <f t="shared" si="10"/>
        <v>2570</v>
      </c>
      <c r="T13">
        <v>150</v>
      </c>
      <c r="U13">
        <v>80</v>
      </c>
      <c r="W13">
        <f t="shared" si="11"/>
        <v>2490</v>
      </c>
      <c r="X13" s="3">
        <f t="shared" si="4"/>
        <v>2420</v>
      </c>
    </row>
    <row r="14" spans="1:26">
      <c r="A14" s="2" t="s">
        <v>610</v>
      </c>
      <c r="B14">
        <v>3.2</v>
      </c>
      <c r="C14">
        <f t="shared" si="9"/>
        <v>3.5</v>
      </c>
      <c r="D14" s="3">
        <f t="shared" si="5"/>
        <v>44</v>
      </c>
      <c r="E14" s="2">
        <v>675</v>
      </c>
      <c r="F14">
        <v>119.28</v>
      </c>
      <c r="G14">
        <v>50</v>
      </c>
      <c r="I14">
        <f t="shared" si="1"/>
        <v>625</v>
      </c>
      <c r="J14">
        <f t="shared" si="7"/>
        <v>555.72</v>
      </c>
      <c r="K14">
        <v>22</v>
      </c>
      <c r="L14" s="18">
        <f t="shared" si="8"/>
        <v>25.26</v>
      </c>
      <c r="M14" s="2"/>
      <c r="R14" s="3">
        <f t="shared" si="6"/>
        <v>0</v>
      </c>
      <c r="S14" s="2">
        <f t="shared" si="10"/>
        <v>2570</v>
      </c>
      <c r="T14">
        <v>150</v>
      </c>
      <c r="U14">
        <v>80</v>
      </c>
      <c r="W14">
        <f t="shared" si="11"/>
        <v>2490</v>
      </c>
      <c r="X14" s="3">
        <f t="shared" si="4"/>
        <v>2420</v>
      </c>
    </row>
    <row r="15" spans="1:26">
      <c r="A15" s="2" t="s">
        <v>611</v>
      </c>
      <c r="B15">
        <v>3.2</v>
      </c>
      <c r="C15">
        <f t="shared" si="9"/>
        <v>3.5</v>
      </c>
      <c r="D15" s="3">
        <f t="shared" si="5"/>
        <v>47.5</v>
      </c>
      <c r="E15" s="2">
        <v>675</v>
      </c>
      <c r="F15">
        <v>119.28</v>
      </c>
      <c r="G15">
        <v>50</v>
      </c>
      <c r="I15">
        <f t="shared" si="1"/>
        <v>625</v>
      </c>
      <c r="J15">
        <f t="shared" si="7"/>
        <v>555.72</v>
      </c>
      <c r="K15">
        <v>22</v>
      </c>
      <c r="L15" s="18">
        <f t="shared" si="8"/>
        <v>25.26</v>
      </c>
      <c r="M15" s="2"/>
      <c r="R15" s="3">
        <f t="shared" si="6"/>
        <v>0</v>
      </c>
      <c r="S15" s="2">
        <f t="shared" si="10"/>
        <v>2570</v>
      </c>
      <c r="T15">
        <v>150</v>
      </c>
      <c r="U15">
        <v>80</v>
      </c>
      <c r="W15">
        <f t="shared" si="11"/>
        <v>2490</v>
      </c>
      <c r="X15" s="3">
        <f t="shared" si="4"/>
        <v>2420</v>
      </c>
    </row>
    <row r="16" spans="1:26">
      <c r="A16" s="2" t="s">
        <v>612</v>
      </c>
      <c r="B16">
        <v>3.2</v>
      </c>
      <c r="C16">
        <f t="shared" si="9"/>
        <v>3.5</v>
      </c>
      <c r="D16" s="3">
        <f t="shared" si="5"/>
        <v>51</v>
      </c>
      <c r="E16" s="2">
        <v>675</v>
      </c>
      <c r="F16">
        <v>119.28</v>
      </c>
      <c r="G16">
        <v>50</v>
      </c>
      <c r="I16">
        <f t="shared" si="1"/>
        <v>625</v>
      </c>
      <c r="J16">
        <f t="shared" si="7"/>
        <v>555.72</v>
      </c>
      <c r="K16">
        <v>22</v>
      </c>
      <c r="L16" s="18">
        <f t="shared" si="8"/>
        <v>25.26</v>
      </c>
      <c r="M16" s="2"/>
      <c r="R16" s="3">
        <f t="shared" si="6"/>
        <v>0</v>
      </c>
      <c r="S16" s="2">
        <f t="shared" si="10"/>
        <v>2570</v>
      </c>
      <c r="T16">
        <v>150</v>
      </c>
      <c r="U16">
        <v>80</v>
      </c>
      <c r="W16">
        <f t="shared" si="11"/>
        <v>2490</v>
      </c>
      <c r="X16" s="3">
        <f t="shared" si="4"/>
        <v>2420</v>
      </c>
    </row>
    <row r="17" spans="1:24">
      <c r="A17" s="2" t="s">
        <v>613</v>
      </c>
      <c r="B17">
        <v>3.2</v>
      </c>
      <c r="C17">
        <f t="shared" si="9"/>
        <v>3.5</v>
      </c>
      <c r="D17" s="3">
        <f t="shared" si="5"/>
        <v>54.5</v>
      </c>
      <c r="E17" s="2">
        <v>675</v>
      </c>
      <c r="F17">
        <v>119.28</v>
      </c>
      <c r="G17">
        <v>50</v>
      </c>
      <c r="I17">
        <f t="shared" si="1"/>
        <v>625</v>
      </c>
      <c r="J17">
        <f t="shared" si="7"/>
        <v>555.72</v>
      </c>
      <c r="K17">
        <v>22</v>
      </c>
      <c r="L17" s="18">
        <f t="shared" si="8"/>
        <v>25.26</v>
      </c>
      <c r="M17" s="2"/>
      <c r="R17" s="3">
        <f t="shared" si="6"/>
        <v>0</v>
      </c>
      <c r="S17" s="2">
        <f t="shared" si="10"/>
        <v>2570</v>
      </c>
      <c r="T17">
        <v>150</v>
      </c>
      <c r="U17">
        <v>80</v>
      </c>
      <c r="W17">
        <f t="shared" si="11"/>
        <v>2490</v>
      </c>
      <c r="X17" s="3">
        <f t="shared" si="4"/>
        <v>2420</v>
      </c>
    </row>
    <row r="18" spans="1:24">
      <c r="A18" s="2" t="s">
        <v>614</v>
      </c>
      <c r="B18">
        <v>3.2</v>
      </c>
      <c r="C18">
        <f t="shared" si="9"/>
        <v>3.5</v>
      </c>
      <c r="D18" s="3">
        <f t="shared" si="5"/>
        <v>58</v>
      </c>
      <c r="E18" s="2">
        <v>675</v>
      </c>
      <c r="F18">
        <v>119.28</v>
      </c>
      <c r="G18">
        <v>50</v>
      </c>
      <c r="I18">
        <f t="shared" si="1"/>
        <v>625</v>
      </c>
      <c r="J18">
        <f t="shared" si="7"/>
        <v>555.72</v>
      </c>
      <c r="K18">
        <v>22</v>
      </c>
      <c r="L18" s="18">
        <f t="shared" si="8"/>
        <v>25.26</v>
      </c>
      <c r="M18" s="2"/>
      <c r="R18" s="3">
        <f t="shared" si="6"/>
        <v>0</v>
      </c>
      <c r="S18" s="2">
        <f t="shared" si="10"/>
        <v>2570</v>
      </c>
      <c r="T18">
        <v>150</v>
      </c>
      <c r="U18">
        <v>80</v>
      </c>
      <c r="W18">
        <f>+S18-U18</f>
        <v>2490</v>
      </c>
      <c r="X18" s="3">
        <f t="shared" si="4"/>
        <v>2420</v>
      </c>
    </row>
    <row r="19" spans="1:24" ht="15" thickBot="1">
      <c r="A19" s="19" t="s">
        <v>711</v>
      </c>
      <c r="B19" s="20"/>
      <c r="C19" s="20"/>
      <c r="D19" s="21"/>
      <c r="E19" s="19">
        <f>SUM(E3:E18)</f>
        <v>10800</v>
      </c>
      <c r="F19" s="20">
        <f t="shared" ref="F19:H19" si="12">SUM(F3:F18)</f>
        <v>1789.1999999999998</v>
      </c>
      <c r="G19" s="20">
        <f t="shared" si="12"/>
        <v>800</v>
      </c>
      <c r="H19" s="20">
        <f t="shared" si="12"/>
        <v>166.66666666666666</v>
      </c>
      <c r="I19" s="98">
        <f>SUM(I3:I18)</f>
        <v>10000</v>
      </c>
      <c r="J19" s="20">
        <f t="shared" ref="J19:K19" si="13">SUM(J3:J18)</f>
        <v>8335.8000000000029</v>
      </c>
      <c r="K19" s="20">
        <f t="shared" si="13"/>
        <v>330</v>
      </c>
      <c r="L19" s="21"/>
      <c r="M19" s="19">
        <f>SUM(M3:M18)</f>
        <v>15336</v>
      </c>
      <c r="N19" s="20">
        <f t="shared" ref="N19:Q19" si="14">SUM(N3:N18)</f>
        <v>1200</v>
      </c>
      <c r="O19" s="20">
        <f t="shared" si="14"/>
        <v>640</v>
      </c>
      <c r="P19" s="20">
        <f t="shared" si="14"/>
        <v>576.93333333333339</v>
      </c>
      <c r="Q19" s="20">
        <f t="shared" si="14"/>
        <v>14696</v>
      </c>
      <c r="R19" s="21">
        <f t="shared" ref="R19" si="15">SUM(R3:R18)</f>
        <v>13559.066666666666</v>
      </c>
      <c r="S19" s="20">
        <f>SUM(S3:S18)</f>
        <v>20560</v>
      </c>
      <c r="T19" s="20">
        <f t="shared" ref="T19:W19" si="16">SUM(T3:T18)</f>
        <v>1200</v>
      </c>
      <c r="U19" s="20">
        <f t="shared" si="16"/>
        <v>640</v>
      </c>
      <c r="V19" s="20">
        <f t="shared" si="16"/>
        <v>0</v>
      </c>
      <c r="W19" s="20">
        <f t="shared" si="16"/>
        <v>19920</v>
      </c>
      <c r="X19" s="21">
        <f>SUM(X3:X18)</f>
        <v>19360</v>
      </c>
    </row>
    <row r="20" spans="1:24">
      <c r="E20" s="15"/>
      <c r="F20" s="15"/>
      <c r="G20" s="15"/>
      <c r="H20" s="15"/>
      <c r="I20" s="15"/>
      <c r="J20" s="15"/>
      <c r="K20" s="15"/>
      <c r="L20" s="15"/>
      <c r="M20" s="15"/>
      <c r="N20" s="15"/>
      <c r="O20" s="15"/>
      <c r="P20" s="15"/>
      <c r="Q20" s="15"/>
      <c r="R20" s="15"/>
      <c r="S20" s="15"/>
      <c r="T20" s="15"/>
      <c r="U20" s="15"/>
      <c r="V20" s="15"/>
      <c r="W20" s="15"/>
    </row>
    <row r="21" spans="1:24" ht="15" thickBot="1">
      <c r="E21" s="15"/>
      <c r="F21" s="15"/>
      <c r="G21" s="15"/>
      <c r="H21" s="15"/>
      <c r="I21" s="15"/>
      <c r="J21" s="15"/>
      <c r="K21" s="15"/>
      <c r="L21" s="15"/>
      <c r="M21" s="15"/>
      <c r="N21" s="15"/>
      <c r="O21" s="15"/>
      <c r="P21" s="15"/>
      <c r="Q21" s="15"/>
      <c r="R21" s="15"/>
      <c r="S21" s="15"/>
      <c r="T21" s="15"/>
      <c r="U21" s="15"/>
      <c r="V21" s="15"/>
      <c r="W21" s="15"/>
    </row>
    <row r="22" spans="1:24" ht="43.5">
      <c r="A22" s="99" t="s">
        <v>702</v>
      </c>
      <c r="B22" s="100"/>
      <c r="C22" s="100"/>
      <c r="D22" s="100"/>
      <c r="E22" s="97">
        <f>+($I$19/120)*10*0.2</f>
        <v>166.66666666666666</v>
      </c>
      <c r="F22" s="101"/>
      <c r="G22" s="101"/>
      <c r="H22" s="101"/>
      <c r="I22" s="101"/>
      <c r="J22" s="101"/>
      <c r="K22" s="101"/>
      <c r="L22" s="104"/>
      <c r="M22" s="97">
        <f>+($Q$19/120)*10*0.2</f>
        <v>244.93333333333337</v>
      </c>
      <c r="N22" s="101"/>
      <c r="O22" s="101"/>
      <c r="P22" s="101"/>
      <c r="Q22" s="101"/>
      <c r="R22" s="104"/>
      <c r="S22" s="97">
        <f>+($W$19/120)*10*0.2</f>
        <v>332</v>
      </c>
      <c r="T22" s="36"/>
      <c r="U22" s="36"/>
      <c r="V22" s="36"/>
      <c r="W22" s="36"/>
      <c r="X22" s="37"/>
    </row>
    <row r="23" spans="1:24" ht="29.1">
      <c r="A23" s="102" t="s">
        <v>700</v>
      </c>
      <c r="E23" s="47">
        <f>+($I$19/120)*10*0.4</f>
        <v>333.33333333333331</v>
      </c>
      <c r="L23" s="3"/>
      <c r="M23" s="47">
        <f>+($Q$19/120)*10*0.4</f>
        <v>489.86666666666673</v>
      </c>
      <c r="R23" s="3"/>
      <c r="S23" s="47">
        <f>+($W$19/120)*10*0.4</f>
        <v>664</v>
      </c>
      <c r="X23" s="3"/>
    </row>
    <row r="24" spans="1:24" ht="29.45" thickBot="1">
      <c r="A24" s="103" t="s">
        <v>712</v>
      </c>
      <c r="B24" s="5"/>
      <c r="C24" s="5"/>
      <c r="D24" s="5"/>
      <c r="E24" s="49">
        <f>+($I$19/120)*10*0.4</f>
        <v>333.33333333333331</v>
      </c>
      <c r="F24" s="5"/>
      <c r="G24" s="5"/>
      <c r="H24" s="5"/>
      <c r="I24" s="5"/>
      <c r="J24" s="5"/>
      <c r="K24" s="5"/>
      <c r="L24" s="6"/>
      <c r="M24" s="49">
        <f>+($Q$19/120)*10*0.4</f>
        <v>489.86666666666673</v>
      </c>
      <c r="N24" s="5"/>
      <c r="O24" s="5"/>
      <c r="P24" s="5"/>
      <c r="Q24" s="5"/>
      <c r="R24" s="6"/>
      <c r="S24" s="49">
        <f>+($W$19/120)*10*0.4</f>
        <v>664</v>
      </c>
      <c r="T24" s="5"/>
      <c r="U24" s="5"/>
      <c r="V24" s="5"/>
      <c r="W24" s="5"/>
      <c r="X24" s="6"/>
    </row>
    <row r="28" spans="1:24">
      <c r="A28">
        <f>+D18*(2/5)</f>
        <v>23.200000000000003</v>
      </c>
    </row>
    <row r="30" spans="1:24">
      <c r="D30">
        <f>+D18+90.15</f>
        <v>148.15</v>
      </c>
    </row>
    <row r="31" spans="1:24">
      <c r="D31">
        <f>+D30/2</f>
        <v>74.075000000000003</v>
      </c>
    </row>
    <row r="32" spans="1:24">
      <c r="D32">
        <f>+D31*(2/5)</f>
        <v>29.630000000000003</v>
      </c>
    </row>
    <row r="35" spans="4:4">
      <c r="D35">
        <f>73*(5/2)</f>
        <v>182.5</v>
      </c>
    </row>
  </sheetData>
  <mergeCells count="3">
    <mergeCell ref="M1:R1"/>
    <mergeCell ref="E1:L1"/>
    <mergeCell ref="S1:X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C1FD8-22C8-4C95-9B16-3063D84C21D1}">
  <dimension ref="A1:L22"/>
  <sheetViews>
    <sheetView topLeftCell="A10" zoomScale="86" zoomScaleNormal="86" workbookViewId="0">
      <selection activeCell="F10" sqref="F10"/>
    </sheetView>
  </sheetViews>
  <sheetFormatPr defaultColWidth="10.7109375" defaultRowHeight="15.95"/>
  <cols>
    <col min="1" max="1" width="31.42578125" style="110" bestFit="1" customWidth="1"/>
    <col min="2" max="2" width="10.7109375" style="108"/>
    <col min="3" max="3" width="22.42578125" style="111" bestFit="1" customWidth="1"/>
    <col min="4" max="5" width="20" style="111" bestFit="1" customWidth="1"/>
    <col min="6" max="7" width="19.5703125" style="111" bestFit="1" customWidth="1"/>
    <col min="8" max="8" width="22.85546875" style="111" bestFit="1" customWidth="1"/>
    <col min="9" max="9" width="33.140625" style="108" customWidth="1"/>
    <col min="10" max="11" width="10.7109375" style="108"/>
    <col min="12" max="12" width="18.28515625" style="108" bestFit="1" customWidth="1"/>
    <col min="13" max="16384" width="10.7109375" style="108"/>
  </cols>
  <sheetData>
    <row r="1" spans="1:12">
      <c r="A1" s="112" t="s">
        <v>713</v>
      </c>
      <c r="B1" s="113"/>
      <c r="C1" s="114">
        <v>2000000</v>
      </c>
      <c r="D1" s="114"/>
      <c r="E1" s="114"/>
      <c r="F1" s="114"/>
      <c r="G1" s="114"/>
    </row>
    <row r="2" spans="1:12">
      <c r="A2" s="112" t="s">
        <v>714</v>
      </c>
      <c r="B2" s="113"/>
      <c r="C2" s="114">
        <v>1423500</v>
      </c>
      <c r="D2" s="114"/>
      <c r="E2" s="114"/>
      <c r="F2" s="114"/>
      <c r="G2" s="114"/>
    </row>
    <row r="3" spans="1:12">
      <c r="A3" s="105" t="s">
        <v>715</v>
      </c>
      <c r="B3" s="106" t="s">
        <v>639</v>
      </c>
      <c r="C3" s="107" t="s">
        <v>716</v>
      </c>
      <c r="D3" s="107" t="s">
        <v>717</v>
      </c>
      <c r="E3" s="107" t="s">
        <v>718</v>
      </c>
      <c r="F3" s="107" t="s">
        <v>719</v>
      </c>
      <c r="G3" s="107" t="s">
        <v>720</v>
      </c>
      <c r="H3" s="107" t="s">
        <v>70</v>
      </c>
      <c r="I3" s="330" t="s">
        <v>721</v>
      </c>
    </row>
    <row r="4" spans="1:12" ht="186.6" customHeight="1">
      <c r="A4" s="105" t="s">
        <v>722</v>
      </c>
      <c r="B4" s="106">
        <v>33</v>
      </c>
      <c r="C4" s="107">
        <f>(B4*2000000)</f>
        <v>66000000</v>
      </c>
      <c r="D4" s="107"/>
      <c r="E4" s="107">
        <f>B4*3000000</f>
        <v>99000000</v>
      </c>
      <c r="F4" s="107"/>
      <c r="G4" s="114"/>
      <c r="H4" s="107">
        <f>SUM(C4:F4)</f>
        <v>165000000</v>
      </c>
      <c r="I4" s="664" t="s">
        <v>723</v>
      </c>
    </row>
    <row r="5" spans="1:12" ht="186.6" customHeight="1">
      <c r="A5" s="105" t="s">
        <v>724</v>
      </c>
      <c r="B5" s="106">
        <v>25</v>
      </c>
      <c r="C5" s="107">
        <f>(B5*2000000)</f>
        <v>50000000</v>
      </c>
      <c r="D5" s="107"/>
      <c r="E5" s="107">
        <f>B5*3000000</f>
        <v>75000000</v>
      </c>
      <c r="F5" s="107"/>
      <c r="G5" s="107"/>
      <c r="H5" s="107">
        <f>SUM(C5:F5)</f>
        <v>125000000</v>
      </c>
      <c r="I5" s="665"/>
    </row>
    <row r="6" spans="1:12" ht="165.95" customHeight="1">
      <c r="A6" s="105" t="s">
        <v>725</v>
      </c>
      <c r="B6" s="106">
        <v>9</v>
      </c>
      <c r="C6" s="107">
        <f>B6*2000000</f>
        <v>18000000</v>
      </c>
      <c r="D6" s="107"/>
      <c r="E6" s="107"/>
      <c r="F6" s="107"/>
      <c r="G6" s="107"/>
      <c r="H6" s="107">
        <f t="shared" ref="H6:H11" si="0">SUM(C6:G6)</f>
        <v>18000000</v>
      </c>
      <c r="I6" s="331" t="s">
        <v>726</v>
      </c>
    </row>
    <row r="7" spans="1:12" ht="321.95" customHeight="1">
      <c r="A7" s="668" t="s">
        <v>727</v>
      </c>
      <c r="B7" s="670">
        <v>33</v>
      </c>
      <c r="C7" s="660">
        <f>(B7*2000000)*12</f>
        <v>792000000</v>
      </c>
      <c r="D7" s="660">
        <f>C7*1.47</f>
        <v>1164240000</v>
      </c>
      <c r="E7" s="660">
        <f>D7*1.47</f>
        <v>1711432800</v>
      </c>
      <c r="F7" s="660"/>
      <c r="G7" s="660"/>
      <c r="H7" s="660">
        <f>SUM(C7:G7)</f>
        <v>3667672800</v>
      </c>
      <c r="I7" s="666" t="s">
        <v>728</v>
      </c>
    </row>
    <row r="8" spans="1:12" ht="209.45" customHeight="1">
      <c r="A8" s="669"/>
      <c r="B8" s="671"/>
      <c r="C8" s="662"/>
      <c r="D8" s="662"/>
      <c r="E8" s="662"/>
      <c r="F8" s="662"/>
      <c r="G8" s="662"/>
      <c r="H8" s="662"/>
      <c r="I8" s="667"/>
    </row>
    <row r="9" spans="1:12" ht="369.95" customHeight="1">
      <c r="A9" s="105" t="s">
        <v>729</v>
      </c>
      <c r="B9" s="106">
        <v>84</v>
      </c>
      <c r="C9" s="107">
        <f>(B9*(500000)*3)</f>
        <v>126000000</v>
      </c>
      <c r="D9" s="107"/>
      <c r="E9" s="107"/>
      <c r="F9" s="107"/>
      <c r="G9" s="107"/>
      <c r="H9" s="107">
        <f t="shared" si="0"/>
        <v>126000000</v>
      </c>
      <c r="I9" s="331" t="s">
        <v>730</v>
      </c>
    </row>
    <row r="10" spans="1:12" ht="369.95" customHeight="1">
      <c r="A10" s="105" t="s">
        <v>731</v>
      </c>
      <c r="B10" s="106">
        <v>84</v>
      </c>
      <c r="C10" s="107">
        <f>(B10*(500000)*3)</f>
        <v>126000000</v>
      </c>
      <c r="D10" s="107"/>
      <c r="E10" s="107"/>
      <c r="F10" s="107"/>
      <c r="G10" s="107"/>
      <c r="H10" s="107">
        <f t="shared" ref="H10" si="1">SUM(C10:G10)</f>
        <v>126000000</v>
      </c>
      <c r="I10" s="331" t="s">
        <v>730</v>
      </c>
    </row>
    <row r="11" spans="1:12" ht="408.95" customHeight="1">
      <c r="A11" s="668" t="s">
        <v>732</v>
      </c>
      <c r="B11" s="670">
        <v>34</v>
      </c>
      <c r="C11" s="660">
        <f>(B11*1423500)*6</f>
        <v>290394000</v>
      </c>
      <c r="D11" s="660"/>
      <c r="E11" s="660"/>
      <c r="F11" s="660"/>
      <c r="G11" s="660"/>
      <c r="H11" s="660">
        <f t="shared" si="0"/>
        <v>290394000</v>
      </c>
      <c r="I11" s="672" t="s">
        <v>733</v>
      </c>
    </row>
    <row r="12" spans="1:12" ht="408.95" customHeight="1">
      <c r="A12" s="675"/>
      <c r="B12" s="676"/>
      <c r="C12" s="661"/>
      <c r="D12" s="661"/>
      <c r="E12" s="661"/>
      <c r="F12" s="661"/>
      <c r="G12" s="661"/>
      <c r="H12" s="661"/>
      <c r="I12" s="673"/>
    </row>
    <row r="13" spans="1:12" ht="50.1" customHeight="1">
      <c r="A13" s="669"/>
      <c r="B13" s="671"/>
      <c r="C13" s="662"/>
      <c r="D13" s="662"/>
      <c r="E13" s="662"/>
      <c r="F13" s="662"/>
      <c r="G13" s="662"/>
      <c r="H13" s="662"/>
      <c r="I13" s="674"/>
    </row>
    <row r="14" spans="1:12">
      <c r="A14" s="334" t="s">
        <v>734</v>
      </c>
      <c r="B14" s="335">
        <v>1</v>
      </c>
      <c r="C14" s="336">
        <v>2324000000</v>
      </c>
      <c r="D14" s="336">
        <v>1600000000</v>
      </c>
      <c r="E14" s="336">
        <v>300000000</v>
      </c>
      <c r="F14" s="336">
        <v>300000000</v>
      </c>
      <c r="G14" s="336">
        <v>0</v>
      </c>
      <c r="H14" s="336">
        <f>+SUM(C14:G14)</f>
        <v>4524000000</v>
      </c>
      <c r="I14" s="337"/>
    </row>
    <row r="15" spans="1:12" ht="17.100000000000001" customHeight="1">
      <c r="A15" s="663" t="s">
        <v>574</v>
      </c>
      <c r="B15" s="663"/>
      <c r="C15" s="663"/>
      <c r="D15" s="663"/>
      <c r="E15" s="663"/>
      <c r="F15" s="663"/>
      <c r="G15" s="663"/>
      <c r="H15" s="109">
        <f>SUM(H4:H14)</f>
        <v>9042066800</v>
      </c>
      <c r="L15" s="111"/>
    </row>
    <row r="22" spans="9:9">
      <c r="I22" s="111"/>
    </row>
  </sheetData>
  <mergeCells count="20">
    <mergeCell ref="I11:I13"/>
    <mergeCell ref="A11:A13"/>
    <mergeCell ref="B11:B13"/>
    <mergeCell ref="C11:C13"/>
    <mergeCell ref="D11:D13"/>
    <mergeCell ref="I4:I5"/>
    <mergeCell ref="I7:I8"/>
    <mergeCell ref="A7:A8"/>
    <mergeCell ref="B7:B8"/>
    <mergeCell ref="C7:C8"/>
    <mergeCell ref="D7:D8"/>
    <mergeCell ref="E7:E8"/>
    <mergeCell ref="F7:F8"/>
    <mergeCell ref="G7:G8"/>
    <mergeCell ref="H7:H8"/>
    <mergeCell ref="E11:E13"/>
    <mergeCell ref="F11:F13"/>
    <mergeCell ref="G11:G13"/>
    <mergeCell ref="H11:H13"/>
    <mergeCell ref="A15:G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C322-4F87-4D26-978F-6A7539A7A2EE}">
  <dimension ref="A1:K54"/>
  <sheetViews>
    <sheetView topLeftCell="B22" zoomScale="140" zoomScaleNormal="140" workbookViewId="0">
      <selection activeCell="B26" sqref="B26:E28"/>
    </sheetView>
  </sheetViews>
  <sheetFormatPr defaultColWidth="46.85546875" defaultRowHeight="14.45"/>
  <cols>
    <col min="3" max="3" width="9.5703125" customWidth="1"/>
    <col min="4" max="4" width="11.140625" bestFit="1" customWidth="1"/>
    <col min="5" max="7" width="9.5703125" customWidth="1"/>
  </cols>
  <sheetData>
    <row r="1" spans="1:8">
      <c r="A1" s="216" t="s">
        <v>735</v>
      </c>
      <c r="B1" s="216"/>
      <c r="C1" s="217">
        <f>+'00 Cuadro General'!B13</f>
        <v>81199.999999999971</v>
      </c>
      <c r="D1" s="216" t="s">
        <v>736</v>
      </c>
      <c r="E1" s="209"/>
      <c r="F1" s="209"/>
    </row>
    <row r="2" spans="1:8">
      <c r="A2" s="209"/>
      <c r="B2" s="209"/>
      <c r="C2" s="210"/>
      <c r="D2" s="209"/>
      <c r="E2" s="209"/>
      <c r="F2" s="209"/>
    </row>
    <row r="3" spans="1:8">
      <c r="A3" s="212" t="s">
        <v>21</v>
      </c>
      <c r="B3" s="212" t="s">
        <v>101</v>
      </c>
      <c r="C3" s="212" t="s">
        <v>737</v>
      </c>
      <c r="D3" s="213" t="s">
        <v>738</v>
      </c>
      <c r="E3" s="212" t="s">
        <v>739</v>
      </c>
      <c r="F3" s="209"/>
    </row>
    <row r="4" spans="1:8" ht="170.1" customHeight="1">
      <c r="A4" s="220" t="s">
        <v>740</v>
      </c>
      <c r="B4" s="211" t="e" vm="2">
        <v>#VALUE!</v>
      </c>
      <c r="C4" s="219">
        <f>+C1*0.5</f>
        <v>40599.999999999985</v>
      </c>
      <c r="D4" s="350">
        <f>40992+250</f>
        <v>41242</v>
      </c>
      <c r="E4" s="250" t="s">
        <v>741</v>
      </c>
      <c r="F4" s="209"/>
      <c r="H4">
        <f>+D4*0.4</f>
        <v>16496.8</v>
      </c>
    </row>
    <row r="5" spans="1:8" ht="170.1" customHeight="1">
      <c r="A5" s="221" t="s">
        <v>742</v>
      </c>
      <c r="B5" s="211" t="e" vm="3">
        <v>#VALUE!</v>
      </c>
      <c r="C5" s="219">
        <f>+D4*0.4</f>
        <v>16496.8</v>
      </c>
      <c r="D5" s="219">
        <f>+D4*0.4</f>
        <v>16496.8</v>
      </c>
      <c r="E5" s="678" t="s">
        <v>741</v>
      </c>
      <c r="F5" s="209"/>
    </row>
    <row r="6" spans="1:8">
      <c r="A6" s="220" t="s">
        <v>743</v>
      </c>
      <c r="B6" s="218"/>
      <c r="C6" s="219">
        <f>SQRT(C5/PI())</f>
        <v>72.464436314627875</v>
      </c>
      <c r="D6" s="219">
        <f>SQRT(D5/PI())</f>
        <v>72.464436314627875</v>
      </c>
      <c r="E6" s="679"/>
      <c r="F6" s="209"/>
    </row>
    <row r="7" spans="1:8" ht="169.5" customHeight="1">
      <c r="A7" s="220" t="s">
        <v>744</v>
      </c>
      <c r="B7" s="211" t="e" vm="4">
        <v>#VALUE!</v>
      </c>
      <c r="C7" s="250"/>
      <c r="D7" s="250"/>
      <c r="E7" s="250" t="s">
        <v>741</v>
      </c>
      <c r="F7" s="209"/>
    </row>
    <row r="8" spans="1:8">
      <c r="A8" s="209"/>
      <c r="B8" s="209"/>
      <c r="C8" s="209"/>
      <c r="D8" s="209"/>
      <c r="E8" s="209"/>
      <c r="F8" s="209"/>
    </row>
    <row r="9" spans="1:8">
      <c r="A9" s="209"/>
      <c r="B9" s="209"/>
      <c r="C9" s="209"/>
      <c r="D9" s="209"/>
      <c r="E9" s="209"/>
      <c r="F9" s="209"/>
    </row>
    <row r="10" spans="1:8">
      <c r="A10" s="209"/>
      <c r="B10" s="209"/>
      <c r="C10" s="209"/>
      <c r="D10" s="209"/>
      <c r="E10" s="209"/>
      <c r="F10" s="209"/>
    </row>
    <row r="11" spans="1:8">
      <c r="A11" s="209"/>
      <c r="B11" s="209"/>
      <c r="C11" s="209"/>
      <c r="D11" s="209"/>
      <c r="E11" s="209"/>
      <c r="F11" s="209"/>
    </row>
    <row r="12" spans="1:8">
      <c r="A12" s="209"/>
      <c r="B12" s="209"/>
      <c r="C12" s="209"/>
      <c r="D12" s="209"/>
      <c r="E12" s="209"/>
      <c r="F12" s="209"/>
    </row>
    <row r="13" spans="1:8">
      <c r="A13" s="209"/>
      <c r="B13" s="209"/>
      <c r="C13" s="209"/>
      <c r="D13" s="209"/>
      <c r="E13" s="209"/>
      <c r="F13" s="209"/>
    </row>
    <row r="14" spans="1:8">
      <c r="A14" s="214" t="s">
        <v>577</v>
      </c>
      <c r="B14" s="214" t="s">
        <v>101</v>
      </c>
      <c r="C14" s="224" t="s">
        <v>745</v>
      </c>
      <c r="D14" s="224" t="s">
        <v>746</v>
      </c>
      <c r="E14" s="224" t="s">
        <v>739</v>
      </c>
    </row>
    <row r="15" spans="1:8">
      <c r="A15" s="222"/>
      <c r="B15" s="222"/>
      <c r="C15" s="215">
        <v>53.94</v>
      </c>
      <c r="D15" s="215">
        <v>149.75</v>
      </c>
      <c r="E15" s="222"/>
    </row>
    <row r="16" spans="1:8" ht="169.5" customHeight="1">
      <c r="A16" s="222" t="s">
        <v>747</v>
      </c>
      <c r="B16" s="215" t="e" vm="5">
        <v>#VALUE!</v>
      </c>
      <c r="C16" s="215">
        <v>1</v>
      </c>
      <c r="D16" s="223">
        <f>+D15/C15</f>
        <v>2.7762328513162773</v>
      </c>
      <c r="E16" s="215" t="s">
        <v>741</v>
      </c>
    </row>
    <row r="20" spans="1:11">
      <c r="A20" s="212" t="s">
        <v>24</v>
      </c>
      <c r="B20" s="212" t="s">
        <v>101</v>
      </c>
      <c r="C20" s="212" t="s">
        <v>748</v>
      </c>
      <c r="D20" s="212" t="s">
        <v>739</v>
      </c>
      <c r="E20" s="216"/>
      <c r="F20" s="209"/>
    </row>
    <row r="21" spans="1:11" ht="170.1" customHeight="1">
      <c r="A21" s="220" t="s">
        <v>749</v>
      </c>
      <c r="B21" s="250" t="e" vm="6">
        <v>#VALUE!</v>
      </c>
      <c r="C21" s="250">
        <v>1325</v>
      </c>
      <c r="D21" s="250" t="s">
        <v>741</v>
      </c>
      <c r="E21" s="209"/>
      <c r="F21" s="209"/>
    </row>
    <row r="22" spans="1:11" ht="170.1" customHeight="1">
      <c r="A22" s="220" t="s">
        <v>750</v>
      </c>
      <c r="B22" s="250" t="e" vm="4">
        <v>#VALUE!</v>
      </c>
      <c r="C22" s="250">
        <v>37.799999999999997</v>
      </c>
      <c r="D22" s="250" t="s">
        <v>741</v>
      </c>
      <c r="E22" s="209"/>
      <c r="F22" s="209"/>
    </row>
    <row r="23" spans="1:11">
      <c r="A23" s="209"/>
      <c r="B23" s="209"/>
      <c r="C23" s="209"/>
      <c r="D23" s="209"/>
      <c r="E23" s="209"/>
      <c r="F23" s="209"/>
    </row>
    <row r="24" spans="1:11">
      <c r="A24" s="209"/>
      <c r="B24" s="209"/>
      <c r="C24" s="209"/>
      <c r="D24" s="209"/>
      <c r="E24" s="209"/>
      <c r="F24" s="209"/>
      <c r="G24" s="680"/>
      <c r="H24" s="680"/>
    </row>
    <row r="25" spans="1:11">
      <c r="A25" s="209"/>
      <c r="B25" s="209"/>
      <c r="C25" s="209"/>
      <c r="D25" s="209"/>
      <c r="E25" s="209"/>
      <c r="F25" s="209"/>
      <c r="G25" s="680"/>
      <c r="H25" s="680"/>
    </row>
    <row r="26" spans="1:11" ht="14.1" customHeight="1">
      <c r="A26" s="241" t="s">
        <v>146</v>
      </c>
      <c r="B26" s="241" t="s">
        <v>101</v>
      </c>
      <c r="C26" s="241" t="s">
        <v>751</v>
      </c>
      <c r="D26" s="241" t="s">
        <v>738</v>
      </c>
      <c r="E26" s="241" t="s">
        <v>739</v>
      </c>
      <c r="F26" s="209"/>
    </row>
    <row r="27" spans="1:11" ht="84.95" customHeight="1">
      <c r="A27" s="250" t="s">
        <v>752</v>
      </c>
      <c r="B27" s="677" t="e" vm="7">
        <v>#VALUE!</v>
      </c>
      <c r="C27" s="250">
        <f>+'00 Cuadro General'!B3*0.03</f>
        <v>3890.2181999999998</v>
      </c>
      <c r="D27" s="250">
        <v>3696</v>
      </c>
      <c r="E27" s="250" t="s">
        <v>741</v>
      </c>
      <c r="F27" s="209"/>
    </row>
    <row r="28" spans="1:11" ht="84.95" customHeight="1">
      <c r="A28" s="250" t="s">
        <v>753</v>
      </c>
      <c r="B28" s="677"/>
      <c r="C28" s="250">
        <v>500</v>
      </c>
      <c r="D28" s="250">
        <v>286</v>
      </c>
      <c r="E28" s="250" t="s">
        <v>741</v>
      </c>
      <c r="F28" s="209"/>
      <c r="K28">
        <f>170/2</f>
        <v>85</v>
      </c>
    </row>
    <row r="29" spans="1:11">
      <c r="A29" s="252"/>
      <c r="B29" s="252"/>
      <c r="C29" s="252"/>
      <c r="D29" s="252"/>
      <c r="E29" s="252"/>
      <c r="F29" s="209"/>
    </row>
    <row r="30" spans="1:11">
      <c r="A30" s="209" t="s">
        <v>34</v>
      </c>
      <c r="B30" s="209"/>
      <c r="C30" s="209"/>
      <c r="D30" s="209"/>
      <c r="E30" s="209"/>
      <c r="F30" s="209"/>
    </row>
    <row r="31" spans="1:11">
      <c r="A31" s="209"/>
      <c r="B31" s="209"/>
      <c r="C31" s="209"/>
      <c r="D31" s="209"/>
      <c r="E31" s="209"/>
      <c r="F31" s="209"/>
    </row>
    <row r="32" spans="1:11">
      <c r="A32" s="212" t="s">
        <v>754</v>
      </c>
      <c r="B32" s="241" t="s">
        <v>101</v>
      </c>
      <c r="C32" s="214" t="s">
        <v>755</v>
      </c>
      <c r="D32" s="212" t="s">
        <v>756</v>
      </c>
      <c r="E32" s="212" t="s">
        <v>757</v>
      </c>
      <c r="F32" s="212" t="s">
        <v>758</v>
      </c>
      <c r="G32" s="212" t="s">
        <v>759</v>
      </c>
      <c r="H32" s="209"/>
    </row>
    <row r="33" spans="1:8" ht="170.1" customHeight="1">
      <c r="A33" s="250" t="s">
        <v>760</v>
      </c>
      <c r="B33" s="250" t="e" vm="8">
        <v>#VALUE!</v>
      </c>
      <c r="C33" s="269" t="s">
        <v>761</v>
      </c>
      <c r="D33" s="250">
        <f>+'05 A y H x Edif.'!D38</f>
        <v>90.150000000000063</v>
      </c>
      <c r="E33" s="250">
        <f>+'05 A y H x Edif.'!D38</f>
        <v>90.150000000000063</v>
      </c>
      <c r="F33" s="250">
        <f>+(D33+E33)/2</f>
        <v>90.150000000000063</v>
      </c>
      <c r="G33" s="250">
        <f>+F33*(2/5)</f>
        <v>36.060000000000024</v>
      </c>
      <c r="H33" s="209"/>
    </row>
    <row r="34" spans="1:8">
      <c r="A34" s="209"/>
      <c r="B34" s="226"/>
      <c r="D34" s="209"/>
      <c r="E34" s="209"/>
      <c r="F34" s="209"/>
      <c r="G34" s="209"/>
      <c r="H34" s="209"/>
    </row>
    <row r="35" spans="1:8">
      <c r="A35" s="212" t="s">
        <v>762</v>
      </c>
      <c r="B35" s="241" t="s">
        <v>101</v>
      </c>
      <c r="C35" s="214" t="s">
        <v>755</v>
      </c>
      <c r="D35" s="212" t="s">
        <v>759</v>
      </c>
      <c r="E35" s="225" t="s">
        <v>756</v>
      </c>
      <c r="F35" s="212" t="s">
        <v>763</v>
      </c>
      <c r="G35" s="212" t="s">
        <v>764</v>
      </c>
      <c r="H35" s="209"/>
    </row>
    <row r="36" spans="1:8" ht="170.1" customHeight="1">
      <c r="A36" s="251" t="s">
        <v>765</v>
      </c>
      <c r="B36" s="251" t="e" vm="9">
        <v>#VALUE!</v>
      </c>
      <c r="C36" s="269" t="s">
        <v>766</v>
      </c>
      <c r="D36" s="251">
        <v>22.91</v>
      </c>
      <c r="E36" s="251">
        <f>2.5*D36</f>
        <v>57.274999999999999</v>
      </c>
      <c r="F36" s="250">
        <f>+'05 A y H x Edif.'!D38-'05 A y H x Edif.'!D24</f>
        <v>34.30000000000004</v>
      </c>
      <c r="G36" s="250">
        <f>+F36/5</f>
        <v>6.8600000000000083</v>
      </c>
      <c r="H36" s="209"/>
    </row>
    <row r="38" spans="1:8">
      <c r="A38" t="s">
        <v>35</v>
      </c>
    </row>
    <row r="40" spans="1:8">
      <c r="A40" s="212" t="s">
        <v>754</v>
      </c>
      <c r="B40" s="241" t="s">
        <v>101</v>
      </c>
      <c r="C40" s="214" t="s">
        <v>755</v>
      </c>
      <c r="D40" s="212" t="s">
        <v>756</v>
      </c>
      <c r="E40" s="212" t="s">
        <v>757</v>
      </c>
      <c r="F40" s="212" t="s">
        <v>758</v>
      </c>
      <c r="G40" s="212" t="s">
        <v>759</v>
      </c>
    </row>
    <row r="41" spans="1:8" ht="84.95" customHeight="1">
      <c r="A41" s="677" t="s">
        <v>760</v>
      </c>
      <c r="B41" s="677" t="e" vm="8">
        <v>#VALUE!</v>
      </c>
      <c r="C41" s="269" t="s">
        <v>767</v>
      </c>
      <c r="D41" s="215">
        <f>+'05 A y H x Edif.'!D38</f>
        <v>90.150000000000063</v>
      </c>
      <c r="E41" s="215">
        <f>+'05 A y H x Edif.'!D38</f>
        <v>90.150000000000063</v>
      </c>
      <c r="F41" s="250">
        <f>+(D41+E41)/2</f>
        <v>90.150000000000063</v>
      </c>
      <c r="G41" s="250">
        <f>+F41*(2/5)</f>
        <v>36.060000000000024</v>
      </c>
    </row>
    <row r="42" spans="1:8" ht="84.95" customHeight="1">
      <c r="A42" s="677"/>
      <c r="B42" s="677"/>
      <c r="C42" s="269" t="s">
        <v>768</v>
      </c>
      <c r="D42" s="215">
        <f>+'05 A y H x Edif.'!D38</f>
        <v>90.150000000000063</v>
      </c>
      <c r="E42" s="215">
        <f>+'11 EDIFICIO DE SERVICIOS'!D18</f>
        <v>58</v>
      </c>
      <c r="F42" s="250">
        <f>+(D42+E42)/2</f>
        <v>74.075000000000031</v>
      </c>
      <c r="G42" s="250">
        <f>+F42*(2/5)</f>
        <v>29.630000000000013</v>
      </c>
    </row>
    <row r="43" spans="1:8">
      <c r="A43" s="209"/>
      <c r="B43" s="226"/>
      <c r="D43" s="209"/>
      <c r="E43" s="209"/>
      <c r="F43" s="209"/>
      <c r="G43" s="209"/>
    </row>
    <row r="44" spans="1:8">
      <c r="A44" s="212" t="s">
        <v>762</v>
      </c>
      <c r="B44" s="241" t="s">
        <v>101</v>
      </c>
      <c r="C44" s="214" t="s">
        <v>755</v>
      </c>
      <c r="D44" s="212" t="s">
        <v>759</v>
      </c>
      <c r="E44" s="212" t="s">
        <v>756</v>
      </c>
      <c r="F44" s="212" t="s">
        <v>763</v>
      </c>
      <c r="G44" s="212" t="s">
        <v>764</v>
      </c>
    </row>
    <row r="45" spans="1:8" ht="84.95" customHeight="1">
      <c r="A45" s="677" t="s">
        <v>765</v>
      </c>
      <c r="B45" s="677" t="e" vm="9">
        <v>#VALUE!</v>
      </c>
      <c r="C45" s="269" t="s">
        <v>767</v>
      </c>
      <c r="D45" s="250">
        <v>36.06</v>
      </c>
      <c r="E45" s="250">
        <f>2.5*D45</f>
        <v>90.15</v>
      </c>
      <c r="F45" s="250">
        <v>0</v>
      </c>
      <c r="G45" s="250">
        <v>0</v>
      </c>
    </row>
    <row r="46" spans="1:8" ht="84.95" customHeight="1">
      <c r="A46" s="677"/>
      <c r="B46" s="677"/>
      <c r="C46" s="269" t="s">
        <v>768</v>
      </c>
      <c r="D46" s="215">
        <f>+E46/2.5</f>
        <v>23.2</v>
      </c>
      <c r="E46" s="215">
        <f>+'11 EDIFICIO DE SERVICIOS'!D18</f>
        <v>58</v>
      </c>
      <c r="F46" s="215">
        <v>0</v>
      </c>
      <c r="G46" s="215">
        <v>0</v>
      </c>
    </row>
    <row r="49" spans="1:7">
      <c r="A49" s="212" t="s">
        <v>754</v>
      </c>
      <c r="B49" s="241" t="s">
        <v>101</v>
      </c>
      <c r="C49" s="214" t="s">
        <v>755</v>
      </c>
      <c r="D49" s="212" t="s">
        <v>756</v>
      </c>
      <c r="E49" s="212" t="s">
        <v>757</v>
      </c>
      <c r="F49" s="212" t="s">
        <v>758</v>
      </c>
      <c r="G49" s="212" t="s">
        <v>759</v>
      </c>
    </row>
    <row r="50" spans="1:7" ht="84.95" customHeight="1">
      <c r="A50" s="677" t="s">
        <v>760</v>
      </c>
      <c r="B50" s="677" t="e" vm="8">
        <v>#VALUE!</v>
      </c>
      <c r="C50" s="269" t="s">
        <v>769</v>
      </c>
      <c r="D50" s="250">
        <f>+D41</f>
        <v>90.150000000000063</v>
      </c>
      <c r="E50" s="250">
        <v>92.6</v>
      </c>
      <c r="F50" s="250">
        <f>+(D50+E50)/2</f>
        <v>91.375000000000028</v>
      </c>
      <c r="G50" s="250">
        <f>+F50*(2/5)</f>
        <v>36.550000000000011</v>
      </c>
    </row>
    <row r="51" spans="1:7" ht="84.95" customHeight="1">
      <c r="A51" s="677"/>
      <c r="B51" s="677"/>
      <c r="C51" s="269" t="s">
        <v>770</v>
      </c>
      <c r="D51" s="250">
        <f>+D42</f>
        <v>90.150000000000063</v>
      </c>
      <c r="E51" s="250">
        <v>90.15</v>
      </c>
      <c r="F51" s="250">
        <f>+(D51+E51)/2</f>
        <v>90.150000000000034</v>
      </c>
      <c r="G51" s="250">
        <f>+F51*(2/5)</f>
        <v>36.060000000000016</v>
      </c>
    </row>
    <row r="53" spans="1:7">
      <c r="A53" s="212" t="s">
        <v>762</v>
      </c>
      <c r="B53" s="241" t="s">
        <v>101</v>
      </c>
      <c r="C53" s="74"/>
      <c r="D53" s="212" t="s">
        <v>759</v>
      </c>
      <c r="E53" s="225" t="s">
        <v>756</v>
      </c>
      <c r="F53" s="212" t="s">
        <v>763</v>
      </c>
      <c r="G53" s="212" t="s">
        <v>764</v>
      </c>
    </row>
    <row r="54" spans="1:7" ht="170.1" customHeight="1">
      <c r="A54" s="251" t="s">
        <v>765</v>
      </c>
      <c r="B54" s="251" t="e" vm="9">
        <v>#VALUE!</v>
      </c>
      <c r="C54" s="269" t="s">
        <v>771</v>
      </c>
      <c r="D54" s="251">
        <v>36.06</v>
      </c>
      <c r="E54" s="251">
        <f>2.5*D54</f>
        <v>90.15</v>
      </c>
      <c r="F54" s="250">
        <v>0</v>
      </c>
      <c r="G54" s="250">
        <v>0</v>
      </c>
    </row>
  </sheetData>
  <mergeCells count="10">
    <mergeCell ref="E5:E6"/>
    <mergeCell ref="B27:B28"/>
    <mergeCell ref="G24:G25"/>
    <mergeCell ref="H24:H25"/>
    <mergeCell ref="B41:B42"/>
    <mergeCell ref="B45:B46"/>
    <mergeCell ref="A45:A46"/>
    <mergeCell ref="A41:A42"/>
    <mergeCell ref="B50:B51"/>
    <mergeCell ref="A50:A5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879BC-800C-444B-8A8A-DA4BEF73B18A}">
  <dimension ref="A1:F24"/>
  <sheetViews>
    <sheetView workbookViewId="0">
      <selection activeCell="D24" sqref="D24"/>
    </sheetView>
  </sheetViews>
  <sheetFormatPr defaultColWidth="10.7109375" defaultRowHeight="14.45"/>
  <cols>
    <col min="1" max="1" width="26.28515625" customWidth="1"/>
    <col min="2" max="2" width="28.28515625" customWidth="1"/>
    <col min="3" max="3" width="15.5703125" customWidth="1"/>
    <col min="4" max="4" width="24.140625" customWidth="1"/>
    <col min="5" max="5" width="27.28515625" customWidth="1"/>
    <col min="6" max="6" width="20.5703125" customWidth="1"/>
  </cols>
  <sheetData>
    <row r="1" spans="1:6" ht="15" thickBot="1">
      <c r="A1" s="681" t="s">
        <v>772</v>
      </c>
      <c r="B1" s="682"/>
      <c r="C1" s="682"/>
      <c r="D1" s="682"/>
      <c r="E1" s="683"/>
      <c r="F1" s="30"/>
    </row>
    <row r="2" spans="1:6">
      <c r="A2" s="271"/>
      <c r="B2" s="271"/>
      <c r="C2" s="271"/>
      <c r="D2" s="271"/>
      <c r="E2" s="272">
        <v>638000</v>
      </c>
      <c r="F2" s="271"/>
    </row>
    <row r="3" spans="1:6">
      <c r="A3" s="273" t="s">
        <v>773</v>
      </c>
      <c r="B3" s="273" t="s">
        <v>774</v>
      </c>
      <c r="C3" s="273" t="s">
        <v>775</v>
      </c>
      <c r="D3" s="273" t="s">
        <v>776</v>
      </c>
      <c r="E3" s="273" t="s">
        <v>777</v>
      </c>
      <c r="F3" s="273" t="s">
        <v>778</v>
      </c>
    </row>
    <row r="4" spans="1:6">
      <c r="A4" s="74" t="s">
        <v>779</v>
      </c>
      <c r="B4" s="274">
        <v>180</v>
      </c>
      <c r="C4" s="275">
        <v>320000000</v>
      </c>
      <c r="D4" s="275">
        <f>C4/B4</f>
        <v>1777777.7777777778</v>
      </c>
      <c r="E4" s="275">
        <f>638000*B4</f>
        <v>114840000</v>
      </c>
      <c r="F4" s="276">
        <f>D4-E2</f>
        <v>1139777.7777777778</v>
      </c>
    </row>
    <row r="5" spans="1:6">
      <c r="A5" s="74" t="s">
        <v>780</v>
      </c>
      <c r="B5" s="274">
        <v>190</v>
      </c>
      <c r="C5" s="275">
        <v>540000000</v>
      </c>
      <c r="D5" s="275">
        <f t="shared" ref="D5:D8" si="0">C5/B5</f>
        <v>2842105.2631578948</v>
      </c>
      <c r="E5" s="275">
        <f t="shared" ref="E5:E8" si="1">638000*B5</f>
        <v>121220000</v>
      </c>
      <c r="F5" s="276">
        <f>D5-E2</f>
        <v>2204105.2631578948</v>
      </c>
    </row>
    <row r="6" spans="1:6">
      <c r="A6" s="74" t="s">
        <v>781</v>
      </c>
      <c r="B6" s="274">
        <v>160</v>
      </c>
      <c r="C6" s="275">
        <v>420000000</v>
      </c>
      <c r="D6" s="275">
        <f t="shared" si="0"/>
        <v>2625000</v>
      </c>
      <c r="E6" s="275">
        <f t="shared" si="1"/>
        <v>102080000</v>
      </c>
      <c r="F6" s="276">
        <f>D6-E2</f>
        <v>1987000</v>
      </c>
    </row>
    <row r="7" spans="1:6">
      <c r="A7" s="74" t="s">
        <v>782</v>
      </c>
      <c r="B7" s="274">
        <v>150</v>
      </c>
      <c r="C7" s="275">
        <v>280000000</v>
      </c>
      <c r="D7" s="275">
        <f t="shared" si="0"/>
        <v>1866666.6666666667</v>
      </c>
      <c r="E7" s="275">
        <f t="shared" si="1"/>
        <v>95700000</v>
      </c>
      <c r="F7" s="276">
        <f>D7-E2</f>
        <v>1228666.6666666667</v>
      </c>
    </row>
    <row r="8" spans="1:6">
      <c r="A8" s="74" t="s">
        <v>783</v>
      </c>
      <c r="B8" s="274">
        <v>120</v>
      </c>
      <c r="C8" s="275">
        <v>310000000</v>
      </c>
      <c r="D8" s="275">
        <f t="shared" si="0"/>
        <v>2583333.3333333335</v>
      </c>
      <c r="E8" s="275">
        <f t="shared" si="1"/>
        <v>76560000</v>
      </c>
      <c r="F8" s="276">
        <f>D8-E2</f>
        <v>1945333.3333333335</v>
      </c>
    </row>
    <row r="9" spans="1:6">
      <c r="A9" s="277" t="s">
        <v>784</v>
      </c>
      <c r="D9" s="278">
        <f>SUM(D4:D8)/5</f>
        <v>2338976.6081871344</v>
      </c>
      <c r="F9" s="279">
        <f>SUM(F4:F8)/5</f>
        <v>1700976.6081871346</v>
      </c>
    </row>
    <row r="11" spans="1:6">
      <c r="A11" t="s">
        <v>785</v>
      </c>
      <c r="B11" s="279">
        <f>F9</f>
        <v>1700976.6081871346</v>
      </c>
    </row>
    <row r="12" spans="1:6">
      <c r="A12" t="s">
        <v>786</v>
      </c>
      <c r="B12" s="280">
        <f>E2</f>
        <v>638000</v>
      </c>
    </row>
    <row r="15" spans="1:6">
      <c r="A15" t="s">
        <v>787</v>
      </c>
      <c r="B15">
        <f>+D9*1.3</f>
        <v>3040669.5906432746</v>
      </c>
    </row>
    <row r="16" spans="1:6">
      <c r="A16" t="s">
        <v>788</v>
      </c>
      <c r="B16">
        <f>+D9*1.3</f>
        <v>3040669.5906432746</v>
      </c>
    </row>
    <row r="21" spans="1:4">
      <c r="A21" t="s">
        <v>789</v>
      </c>
      <c r="B21">
        <v>150</v>
      </c>
      <c r="C21" t="s">
        <v>736</v>
      </c>
      <c r="D21">
        <v>4308.5604183870082</v>
      </c>
    </row>
    <row r="22" spans="1:4">
      <c r="A22" t="s">
        <v>790</v>
      </c>
      <c r="B22" s="279">
        <f>+B21*D9</f>
        <v>350846491.22807014</v>
      </c>
      <c r="D22">
        <f>+D21*1000</f>
        <v>4308560.4183870079</v>
      </c>
    </row>
    <row r="24" spans="1:4">
      <c r="B24" s="281">
        <f>+B22/D22</f>
        <v>81.430096635250678</v>
      </c>
    </row>
  </sheetData>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Federico quintero carrillo</dc:creator>
  <cp:keywords/>
  <dc:description/>
  <cp:lastModifiedBy/>
  <cp:revision/>
  <dcterms:created xsi:type="dcterms:W3CDTF">2025-07-08T06:31:24Z</dcterms:created>
  <dcterms:modified xsi:type="dcterms:W3CDTF">2026-02-16T18:54:27Z</dcterms:modified>
  <cp:category/>
  <cp:contentStatus/>
</cp:coreProperties>
</file>