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2"/>
  <workbookPr/>
  <mc:AlternateContent xmlns:mc="http://schemas.openxmlformats.org/markup-compatibility/2006">
    <mc:Choice Requires="x15">
      <x15ac:absPath xmlns:x15ac="http://schemas.microsoft.com/office/spreadsheetml/2010/11/ac" url="https://uredu-my.sharepoint.com/personal/mariaal_lara_urosario_edu_co/Documents/PROYECTO DE GRADO/Entrega 3/"/>
    </mc:Choice>
  </mc:AlternateContent>
  <xr:revisionPtr revIDLastSave="113" documentId="13_ncr:1_{A5C9282A-BF38-40A2-BDE0-12D6333274CA}" xr6:coauthVersionLast="47" xr6:coauthVersionMax="47" xr10:uidLastSave="{F6DD86F9-54DB-4B9D-AA5F-F0356C530881}"/>
  <bookViews>
    <workbookView xWindow="-96" yWindow="-96" windowWidth="23232" windowHeight="12432" xr2:uid="{00000000-000D-0000-FFFF-FFFF00000000}"/>
  </bookViews>
  <sheets>
    <sheet name="HAZID " sheetId="1" r:id="rId1"/>
    <sheet name="RAM CON OSHA" sheetId="2" r:id="rId2"/>
    <sheet name="Peligros" sheetId="4" state="hidden" r:id="rId3"/>
    <sheet name="Datos" sheetId="5"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5" i="1" l="1" a="1"/>
  <c r="E25" i="1" s="1"/>
  <c r="E24" i="1" a="1"/>
  <c r="E24" i="1" s="1"/>
  <c r="E23" i="1" a="1"/>
  <c r="E23" i="1" s="1"/>
  <c r="C25" i="1" a="1"/>
  <c r="C25" i="1" s="1"/>
  <c r="G25" i="1"/>
  <c r="H25" i="1" s="1"/>
  <c r="C24" i="1" a="1"/>
  <c r="C24" i="1" s="1"/>
  <c r="G24" i="1"/>
  <c r="H24" i="1" s="1"/>
  <c r="C23" i="1" a="1"/>
  <c r="C23" i="1" s="1"/>
  <c r="G23" i="1"/>
  <c r="H23" i="1" s="1"/>
  <c r="C22" i="1" a="1"/>
  <c r="C22" i="1" s="1"/>
  <c r="E22" i="1" a="1"/>
  <c r="E22" i="1" s="1"/>
  <c r="G22" i="1"/>
  <c r="H22" i="1" s="1"/>
  <c r="C21" i="1" a="1"/>
  <c r="C21" i="1" s="1"/>
  <c r="E21" i="1" a="1"/>
  <c r="E21" i="1" s="1"/>
  <c r="G21" i="1"/>
  <c r="H21" i="1" s="1"/>
  <c r="E6" i="1" a="1"/>
  <c r="E6" i="1" s="1"/>
  <c r="E7" i="1" a="1"/>
  <c r="E7" i="1" s="1"/>
  <c r="E8" i="1" a="1"/>
  <c r="E8" i="1" s="1"/>
  <c r="E9" i="1" a="1"/>
  <c r="E9" i="1" s="1"/>
  <c r="E10" i="1" a="1"/>
  <c r="E10" i="1" s="1"/>
  <c r="E11" i="1" a="1"/>
  <c r="E11" i="1" s="1"/>
  <c r="E12" i="1" a="1"/>
  <c r="E12" i="1" s="1"/>
  <c r="E13" i="1" a="1"/>
  <c r="E13" i="1" s="1"/>
  <c r="E14" i="1" a="1"/>
  <c r="E14" i="1" s="1"/>
  <c r="E15" i="1" a="1"/>
  <c r="E15" i="1" s="1"/>
  <c r="E16" i="1" a="1"/>
  <c r="E16" i="1" s="1"/>
  <c r="E17" i="1" a="1"/>
  <c r="E17" i="1"/>
  <c r="E18" i="1" a="1"/>
  <c r="E18" i="1" s="1"/>
  <c r="E19" i="1" a="1"/>
  <c r="E19" i="1" s="1"/>
  <c r="E20" i="1" a="1"/>
  <c r="E20" i="1" s="1"/>
  <c r="E5" i="1" a="1"/>
  <c r="E5" i="1" s="1"/>
  <c r="C5" i="1" a="1"/>
  <c r="C5" i="1" s="1"/>
  <c r="C6" i="1" a="1"/>
  <c r="C6" i="1" s="1"/>
  <c r="C7" i="1" a="1"/>
  <c r="C7" i="1" s="1"/>
  <c r="C8" i="1" a="1"/>
  <c r="C8" i="1" s="1"/>
  <c r="C9" i="1" a="1"/>
  <c r="C9" i="1"/>
  <c r="C10" i="1" a="1"/>
  <c r="C10" i="1" s="1"/>
  <c r="C11" i="1" a="1"/>
  <c r="C11" i="1" s="1"/>
  <c r="C12" i="1" a="1"/>
  <c r="C12" i="1" s="1"/>
  <c r="C13" i="1" a="1"/>
  <c r="C13" i="1" s="1"/>
  <c r="C14" i="1" a="1"/>
  <c r="C14" i="1" s="1"/>
  <c r="C15" i="1" a="1"/>
  <c r="C15" i="1" s="1"/>
  <c r="C16" i="1" a="1"/>
  <c r="C16" i="1"/>
  <c r="C17" i="1" a="1"/>
  <c r="C17" i="1" s="1"/>
  <c r="C18" i="1" a="1"/>
  <c r="C18" i="1" s="1"/>
  <c r="C19" i="1" a="1"/>
  <c r="C19" i="1" s="1"/>
  <c r="C20" i="1" a="1"/>
  <c r="C20" i="1" s="1"/>
  <c r="G8" i="1"/>
  <c r="H8" i="1" s="1"/>
  <c r="G9" i="1"/>
  <c r="H9" i="1" s="1"/>
  <c r="G10" i="1"/>
  <c r="H10" i="1" s="1"/>
  <c r="G11" i="1"/>
  <c r="H11" i="1" s="1"/>
  <c r="G7" i="1"/>
  <c r="H7" i="1" s="1"/>
  <c r="G12" i="1"/>
  <c r="H12" i="1" s="1"/>
  <c r="G13" i="1"/>
  <c r="H13" i="1" s="1"/>
  <c r="G14" i="1"/>
  <c r="H14" i="1" s="1"/>
  <c r="G15" i="1"/>
  <c r="H15" i="1" s="1"/>
  <c r="G16" i="1"/>
  <c r="H16" i="1" s="1"/>
  <c r="G17" i="1"/>
  <c r="H17" i="1" s="1"/>
  <c r="G18" i="1"/>
  <c r="H18" i="1" s="1"/>
  <c r="G19" i="1"/>
  <c r="H19" i="1" s="1"/>
  <c r="G20" i="1"/>
  <c r="H20" i="1" s="1"/>
  <c r="G6" i="1"/>
  <c r="H6" i="1" s="1"/>
  <c r="R5" i="4"/>
  <c r="Q5" i="4"/>
  <c r="P5" i="4"/>
  <c r="O5" i="4"/>
  <c r="N5" i="4"/>
  <c r="M5" i="4"/>
  <c r="L5" i="4"/>
  <c r="K5" i="4"/>
  <c r="J5" i="4"/>
  <c r="I5" i="4"/>
  <c r="H5" i="4"/>
  <c r="G5" i="4"/>
  <c r="F5" i="4"/>
  <c r="E5" i="4"/>
  <c r="D5" i="4"/>
  <c r="C5" i="4"/>
  <c r="N67" i="2"/>
  <c r="N51" i="2"/>
  <c r="M51" i="2"/>
  <c r="L51" i="2"/>
  <c r="K51" i="2"/>
  <c r="J51" i="2"/>
  <c r="N50" i="2"/>
  <c r="M50" i="2"/>
  <c r="L50" i="2"/>
  <c r="K50" i="2"/>
  <c r="J50" i="2"/>
  <c r="N49" i="2"/>
  <c r="M49" i="2"/>
  <c r="L49" i="2"/>
  <c r="K49" i="2"/>
  <c r="J49" i="2"/>
  <c r="N48" i="2"/>
  <c r="M48" i="2"/>
  <c r="L48" i="2"/>
  <c r="K48" i="2"/>
  <c r="J48" i="2"/>
  <c r="N47" i="2"/>
  <c r="M47" i="2"/>
  <c r="L47" i="2"/>
  <c r="K47" i="2"/>
  <c r="J47" i="2"/>
  <c r="G5" i="1"/>
  <c r="H5"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<sst xmlns="http://schemas.openxmlformats.org/spreadsheetml/2006/main" count="721" uniqueCount="515">
  <si>
    <t>RIESGOS</t>
  </si>
  <si>
    <t>EVALUACION DEL RIESGO INHERENTE</t>
  </si>
  <si>
    <t>VRR</t>
  </si>
  <si>
    <t>RIESGO</t>
  </si>
  <si>
    <t>OBSERVACIÓN</t>
  </si>
  <si>
    <t>PROBABILIDAD</t>
  </si>
  <si>
    <t>SEVERIDAD</t>
  </si>
  <si>
    <t>VALOR</t>
  </si>
  <si>
    <t>CRITERIO</t>
  </si>
  <si>
    <t>TIPO</t>
  </si>
  <si>
    <t xml:space="preserve">CAMBIOS EN LA REGULACION QUE PODRIA AFECTAR LOS INGRESOS Y COSTOS </t>
  </si>
  <si>
    <t>REGULATORIO Y DESARROLLO REGULATORIO</t>
  </si>
  <si>
    <t xml:space="preserve">ESTE RIESGO ES DIFICIL DE TRANSFERIR Y PREDECIR, POR LO QUE EL  PLAN DE ACCIÓN ES: DURANTE EL TIEMPO ESTRUCTURACIÓN, CONSTRUCCIÓN Y EJECUCIÓN DEL PROYECTO HACER ESTRICTO SEGUIMIENTO A LOS PLANES DE GOBIERNO, ASÍ COMO LA CONTRATACIÓN DE UNA EMPRESA CONSULTORA QUE AYUDE A PREDECIR ESCENARIO Y PLANES DE ACCIÓN FRENTE A LOS CAMBIOS DE GOBIERNO QUE OCURREN EN LE PAIS CADA 4 AÑOS </t>
  </si>
  <si>
    <t xml:space="preserve">PROBABILIDAD E IMPACTO EN EL PROJECTO Y LOS ACTIVOS DEL MISMO DEBIDO A FENOMENOS DE LA NIÑA Y EL NIÑO </t>
  </si>
  <si>
    <t xml:space="preserve">CAMBIO CLIMATICO AMBIENTAL </t>
  </si>
  <si>
    <t xml:space="preserve">DETERIORO DEL CREDITO E INCUMPLIMIENTO DE OBLIGACIONES CONTRACTUALES DE ALGUNA DE LAS PARTES </t>
  </si>
  <si>
    <t xml:space="preserve">APALANCAMIENTO </t>
  </si>
  <si>
    <t>ES MITIGADO A TRAVES DE CONTRATOS CON CLAUSULAS SEVERAS QUE LLEVEN A QUE LAS PARTES INVOLUCRADAS CUMPLAN A CABALIDAD SUS OBLIGACIONES</t>
  </si>
  <si>
    <t xml:space="preserve">DEPENDECIA DE UN UNICO PROVEEDOR EN UNA MISMA ZONA GEOGRAFICA </t>
  </si>
  <si>
    <t>PROVEEDORES</t>
  </si>
  <si>
    <t xml:space="preserve">PERDIDAS FINANCIERAS COMO RESULTADO DE UNA MALA PROYECICION DE LA DEMANDA REPORTADA </t>
  </si>
  <si>
    <t>FINANCIERO</t>
  </si>
  <si>
    <t>PERDIDAS  COMO RESULTADO DE UNA MAYOR VOLATILIDAD  DE LOS PRECIOS DE LAS MATERIAS PRIMA  (POR EJEMPLO: COSTOS DE MATERIALES INDEXADOS, IPC, TASAS DE INTERES)</t>
  </si>
  <si>
    <t xml:space="preserve">ECONOMICO </t>
  </si>
  <si>
    <t>EN CUANTO A TEMAS RELACIONADOS CON VOLATILIDAD DE PRECIOS DE MATERIA PRIMA, SE DISEÑAN CONTRATOS QUE PREVIAMENTE SE DEBEN PACTAR CON LOS PROVEEDORES TIEMPO DE SOSTENIMIENTO DE SUS COSTOS Y DESCUENTOS A APLICAR, ASÍ MISMO, EL IPC ES UNA DE LAS VARIABLES QUE SE PROYECTÓ BASADO EN EL HISTORICO DESDE 1967 HASTA 2045</t>
  </si>
  <si>
    <t xml:space="preserve">PERDIDA DE INGRESO DEBIDO A LA FALTA DE MATERIALS NECESARIOS PARA EL DESARROLLO DEL PROYECTO Y O COSTOS LOGISTICOS </t>
  </si>
  <si>
    <t xml:space="preserve">RIESGOS MUY FLUCTUANTES DE LA TRM QUE PUEDAN AFECTAR LOS COSTOS E INGRESOS PROYECTADOS </t>
  </si>
  <si>
    <t>SE HAN REALIZADO PROYECCIONES DE LA TMR, Y TENIENDO EN CUENTA DICHA VARIABLE PARA LOS COSTOS E INGRESOS PROYECTADOS EN EL FLUJO FINANCIERO</t>
  </si>
  <si>
    <t xml:space="preserve">RIESGOS MUY FLUCTUANTES DE LA TRM QUE PUEDAN AFECTAR LOS COSTOS DE LAS DEUDAS RELACIONADAS AL DESARROLLO DEL PROYECTO </t>
  </si>
  <si>
    <t>FALTA DE LIBRE ACCESO A UNA AMPLIA GAMA DE FUENTES DE FINANCIACION  O DE OBJETIVO DE RENTABILIDAD  (BANCABIILIDAD DEL PROYECTO)</t>
  </si>
  <si>
    <t xml:space="preserve">INCAPACIDAD DE PAGO DE LAS DEMANDAS FINANCIERAS A CORTO PLAZO </t>
  </si>
  <si>
    <t xml:space="preserve">FALTA DE HABILIDAD PARA RECAUDO DE LOS FONDOS FINANCIEROS </t>
  </si>
  <si>
    <t>INCUMPLIMIENTO DE LAS LEYES Y REGLAMENTOS AMBIENTALES O DE LA UTILIZACIÓN DE TRABAJOS O MAQUINARIAS INADECUADAS, AFECTANDO NEGATIVAMENTE LA CALIDAD DEL MEDIO AMBIENTE Y ECOSISTEMAS INVOLUCRADOS</t>
  </si>
  <si>
    <t xml:space="preserve">REGULATORIO </t>
  </si>
  <si>
    <t xml:space="preserve">DENTRO DE TODO EL ESTUDIO SE HA PRESTADO ESPECIAL ENFASIS AL TEMA DEL LICENCIAMIENTO AMBIENTAL, DEBIDO A LA MAGNITUD DEL PROYECTO NO SE REQUIERE EL PAGO DE LA LICENCIAS, PUES SE VA A GENERAR MENOS DEL 100MW, DE IGUAL MANERA, SE CONTRATARÁ PERSONAL ESPECIALIZADO EN EL TEMA QUE PERMITA QUE SE CUMPLAN TODAS LAS LEYES PARA LA EJECUCIÓN DEL PROYCTO </t>
  </si>
  <si>
    <t xml:space="preserve">INCUMPLIMIENTO EN LAS LEYES DE SEGURIDAD Y SALUD EN EL TRABAJO </t>
  </si>
  <si>
    <t xml:space="preserve">CAMBIOS EN LA REGULACION FISCAL </t>
  </si>
  <si>
    <t xml:space="preserve">CUMPLIMIENTO FISCAL </t>
  </si>
  <si>
    <t>ESTE RIESGO PUEDE SER BASTANTE COMPLEJO, DEBIDO A QUE NO SE PUEDE TRANSFERIR, PARA ESTE, LO PROPUESTO ES HACERLE CONSTANTE SEGUIMIENTO, ASÍ COMO DE APOYO DE EMPRESAS CONSULTORAS PARA LA DEFINICIÓN DE PLANES DE ACCIONES, TANTO PARA CUANDO CAMBIEN EN PRO O CONTRA DE LO PROYECTADO A REALIZAR EN EL PROYECTO</t>
  </si>
  <si>
    <t xml:space="preserve">RESISTENCIA DE LAS COMUNIDADES ALREDEDOR DEL PROYECTO </t>
  </si>
  <si>
    <t>SOCIAL</t>
  </si>
  <si>
    <t>ESTE RIESGO SE MITIGA TENIENDO EN CUENTA QUE TANTOS PROYECTOS SE HAN REALIZADO EN LA ZONA Y LA ACOGIDA DE ESTOS POR PARTE DE LAS COMUNIDADES, DENTRO DEL ESTUDIO DE LA LOCALIZACIÓN HECHO PARA ENCONTRAR LA MEJOR UBICACIÓN PARA EL PROYECTO, ESTE CRITERIO FUE UNO DE LOS MÁS IMPORTANTE, CON UN PESO DEL 15%. DE IGUAL MANERA, SE COMTEMPLAN RETRIBUCIONES EN OBRA EN BENEFICIO DE LA COMUNIDAD IMPACTADA</t>
  </si>
  <si>
    <t xml:space="preserve">FALTA DE PERSONAL CAPACITADO PARA LA CONSTRUCCIÓN Y OPERACIÓN DEL PROYECTO </t>
  </si>
  <si>
    <t>OPERACIONAL</t>
  </si>
  <si>
    <t xml:space="preserve">CONDICIONES INADECUADAS PARA LA CONEXIÓN AL SISTEMA INTERCONECTADO NACIONAL </t>
  </si>
  <si>
    <t xml:space="preserve">ESTE RIESGO SE MITIGA TENIENDO EN CUENTA ESTUDIOS RECIENTES Y VALORACIÓN DE LAS REDES AL MOMENTO DE LA LOCALIZACIÓN DEL PROYECTO </t>
  </si>
  <si>
    <t>DESERCIÓN DE PERSONAL CONTRATADO EN LA ETAPA DE CONSTRUCCIÓN</t>
  </si>
  <si>
    <t>ESTE RIESGO SE MITIGA ESTANDO SIEMPRE EN UNA CONTANTE BUSQUEDA DE PERSONAL CAPACITADO PARA SUPLIR LAS DESERCIONES, ASI COMO BRINDAR CONDICIONES OPTIMAS LABORALES QUE PERMITAN AL COLABORADOR TENER UNA SENSACIÓN DE BIENETAR LABORAL</t>
  </si>
  <si>
    <t>BAJA ACEPTACIÓN DE LAS COMUNIDADES ALEDAÑAS A LA ZONA DE EJECUCIÓN DEL PROYECTO</t>
  </si>
  <si>
    <t xml:space="preserve">CAMBIOS DE ORDEN PUBLICO EN LA ZONA DE EJECUCIÓN DEL PROYECTO </t>
  </si>
  <si>
    <t>Risk Assessment Matrix 2021</t>
  </si>
  <si>
    <t>Frontera Energy Corporation</t>
  </si>
  <si>
    <r>
      <rPr>
        <sz val="14"/>
        <color rgb="FF002060"/>
        <rFont val="Arial"/>
        <family val="2"/>
      </rPr>
      <t xml:space="preserve">A continuación se presentan las escalas para valorar los riesgos en el criterio de </t>
    </r>
    <r>
      <rPr>
        <b/>
        <sz val="14"/>
        <color rgb="FF002060"/>
        <rFont val="Arial"/>
        <family val="2"/>
      </rPr>
      <t>probabilidad</t>
    </r>
    <r>
      <rPr>
        <sz val="14"/>
        <color rgb="FF002060"/>
        <rFont val="Arial"/>
        <family val="2"/>
      </rPr>
      <t xml:space="preserve"> en la matriz RAM (Matriz de Riesgos y Oportunidades). </t>
    </r>
  </si>
  <si>
    <t xml:space="preserve">Equivalencia </t>
  </si>
  <si>
    <t xml:space="preserve">Probabilidad </t>
  </si>
  <si>
    <t>Opción 1</t>
  </si>
  <si>
    <t>1-33%</t>
  </si>
  <si>
    <t>33-50%</t>
  </si>
  <si>
    <t>50-66%</t>
  </si>
  <si>
    <t>66-96%</t>
  </si>
  <si>
    <t>96-100%</t>
  </si>
  <si>
    <t xml:space="preserve">Opción 2 </t>
  </si>
  <si>
    <t>Ha ocurrido por lo menos una vez en los últimos 10 años.</t>
  </si>
  <si>
    <t>Ha ocurrido en los últimos 5 años.</t>
  </si>
  <si>
    <t>Ha ocurrido por lo menos 1 vez en los últimos 3 años.</t>
  </si>
  <si>
    <t>Ha ocurrido por lo menos una vez en los últimos dos años.</t>
  </si>
  <si>
    <t>Ha ocurrido por lo menos una vez en los últimos 6 meses.</t>
  </si>
  <si>
    <t>Opción 3</t>
  </si>
  <si>
    <t>Muy improbable</t>
  </si>
  <si>
    <t>Improbable</t>
  </si>
  <si>
    <t>Probable</t>
  </si>
  <si>
    <t>Muy Probable</t>
  </si>
  <si>
    <t>Certero</t>
  </si>
  <si>
    <t>Opción 4</t>
  </si>
  <si>
    <t>Presencia de un contaminante con concentración inferior al  30% del TLV  (sin controles)</t>
  </si>
  <si>
    <t>Presencia de un contaminante con concentraciónentre el 30% y  70% del TLV (sin controles)</t>
  </si>
  <si>
    <t>Presencia de un contaminante con concentración entre el 70%  y el 99% del TLV (sin controles)</t>
  </si>
  <si>
    <t>Presencia de un contaminante con concentración igual al TLV (sin controles)</t>
  </si>
  <si>
    <t>Presencia de un contaminante con concentración&gt; Valor del TLV (sin controles)</t>
  </si>
  <si>
    <t>Opción 5</t>
  </si>
  <si>
    <t xml:space="preserve">La
Proximidad o exposición al peligro es muy baja, no requiere controles o puede ser controlada solo con Elementos de Protección Personal </t>
  </si>
  <si>
    <t>Proximidad o exposición al peligro Baja, Adicional a los elementos de protección personal, requiere  Medidas de Control Administrativas</t>
  </si>
  <si>
    <t>Proximidad o Exposición al Peligro  media, adicional a los Elementos de Protección Personal y a los controles Administrativos, requiere controles de Ingeniería.</t>
  </si>
  <si>
    <t>Proximidad o Exposición al Peligro es alta, o  requiere decisiones de mandos medios</t>
  </si>
  <si>
    <t>La Proximidad o Exposición al Peligro es muy alta o requiere decisiones de mandos Gerenciales</t>
  </si>
  <si>
    <t>-</t>
  </si>
  <si>
    <t>Probabilidad / Escala de Valoración</t>
  </si>
  <si>
    <t>+</t>
  </si>
  <si>
    <r>
      <rPr>
        <sz val="14"/>
        <color rgb="FF002060"/>
        <rFont val="Arial"/>
        <family val="2"/>
      </rPr>
      <t xml:space="preserve">Las variables que se presentan a continuación corresponden para valorar los riesgos en el criterio de </t>
    </r>
    <r>
      <rPr>
        <b/>
        <sz val="14"/>
        <color rgb="FF002060"/>
        <rFont val="Arial"/>
        <family val="2"/>
      </rPr>
      <t>severidad</t>
    </r>
    <r>
      <rPr>
        <sz val="14"/>
        <color rgb="FF002060"/>
        <rFont val="Arial"/>
        <family val="2"/>
      </rPr>
      <t xml:space="preserve"> en la matriz RAM (Matriz de Riesgos y Oportunidades). </t>
    </r>
  </si>
  <si>
    <t>Nivel</t>
  </si>
  <si>
    <t>Estrategia</t>
  </si>
  <si>
    <t>NEGOCIO</t>
  </si>
  <si>
    <t>REPUTACIONAL</t>
  </si>
  <si>
    <t>RELACIONAMIENTO</t>
  </si>
  <si>
    <t xml:space="preserve"> SEGURIDAD,  SALUD&amp; MEDIO AMBIENTE</t>
  </si>
  <si>
    <t>Objetivos</t>
  </si>
  <si>
    <t>Ingresos</t>
  </si>
  <si>
    <t>Costo</t>
  </si>
  <si>
    <t>CAPEX</t>
  </si>
  <si>
    <t>Eficiencia Operacional</t>
  </si>
  <si>
    <t>Reservas</t>
  </si>
  <si>
    <t>Ciber seguridad</t>
  </si>
  <si>
    <t>Imagen Pública</t>
  </si>
  <si>
    <t>Solvencia Crediticia</t>
  </si>
  <si>
    <t>Confianza de los Accionistas</t>
  </si>
  <si>
    <t>Relación con Empleados</t>
  </si>
  <si>
    <t>Cumplimiento regulatorio</t>
  </si>
  <si>
    <t>Socios</t>
  </si>
  <si>
    <t>Proveedores</t>
  </si>
  <si>
    <t>Cobertura de la seguridad para los trabajadores</t>
  </si>
  <si>
    <t>Ambiental</t>
  </si>
  <si>
    <t>REGISTRABILIDAD</t>
  </si>
  <si>
    <t>Impacto en los Objetivos</t>
  </si>
  <si>
    <t>Disminución en los ingresos</t>
  </si>
  <si>
    <t>Incremento en los costos de producción</t>
  </si>
  <si>
    <t>Incremento en Costos de Transporte</t>
  </si>
  <si>
    <t>Eficiencia en las Inversiones</t>
  </si>
  <si>
    <t>PDPT: Producción disponible / Producción Total</t>
  </si>
  <si>
    <t>Disminución en las reservas de la Compañía
Índice de Reemplazo de Reservas (IRR)</t>
  </si>
  <si>
    <t>Ataques informáticos</t>
  </si>
  <si>
    <t>Atención en lo medios / grupos de interés</t>
  </si>
  <si>
    <t>Cambios en la calificación crediticia en los próximos 12 meses</t>
  </si>
  <si>
    <t>Disminución en el valor de la acción de la Compañía</t>
  </si>
  <si>
    <t>Acciones por parte de empleados</t>
  </si>
  <si>
    <t>Sanciones / Multas / Requerimientos</t>
  </si>
  <si>
    <t>Decisiones entre socios de la operación</t>
  </si>
  <si>
    <t>Participación en los procesos de Bs y Svs que desarrolla la Compañía</t>
  </si>
  <si>
    <t>Accidentes</t>
  </si>
  <si>
    <t>Enfermedad Laboral</t>
  </si>
  <si>
    <t xml:space="preserve">Impactos ambientales / proceso generados </t>
  </si>
  <si>
    <t>Criterio</t>
  </si>
  <si>
    <t>SIGLA</t>
  </si>
  <si>
    <t>Severo</t>
  </si>
  <si>
    <t>El riesgo impide de manera permanente y generalizada el logro de los objetivos de la estrategia.</t>
  </si>
  <si>
    <t>&gt;20%</t>
  </si>
  <si>
    <t>&gt;5%</t>
  </si>
  <si>
    <t>&lt;0.90</t>
  </si>
  <si>
    <t>0&lt;IRR&lt;0,5</t>
  </si>
  <si>
    <t>Ataques a sistemas de control industrial</t>
  </si>
  <si>
    <t>Atención Internacional y/o Nacional</t>
  </si>
  <si>
    <t>Cesación de pagos: incapacidad para conseguir capital debido a la calificación creditica.</t>
  </si>
  <si>
    <t>&gt;20% Acción</t>
  </si>
  <si>
    <t>Aplicación de Fuero Laboral Sindical, Pactos Colectivos</t>
  </si>
  <si>
    <t>Mulltas mayores a 5 M USD
Incumplimiento de las obligaciones legales que generen el cierre total o parcial de la operación.</t>
  </si>
  <si>
    <t>Litigios o demandas entre socios</t>
  </si>
  <si>
    <t>No participación por parte de los proveedores</t>
  </si>
  <si>
    <t>1 o más fatalidades</t>
  </si>
  <si>
    <t>Efecto ambiental severo. Impacto que afecta significativamente una región, áreas protegidas  o trasciende a otros paises.</t>
  </si>
  <si>
    <t>Fallecimiento como resultado de un accidente laboral, independientemente del tiempo transcurrido entre la exposición o incidente que causó el accidente o la enfermedad y posteriormente, el fallecimiento.</t>
  </si>
  <si>
    <t>FLT</t>
  </si>
  <si>
    <t>Mayor</t>
  </si>
  <si>
    <t>El riesgo puede tener un impacto significativo parcial el logro de los objetivos de la estrategia  / proceso y la utilización óptima de sus recursos para conseguirlos.</t>
  </si>
  <si>
    <t>15-20%</t>
  </si>
  <si>
    <t>10-15%</t>
  </si>
  <si>
    <t>4-3%</t>
  </si>
  <si>
    <t>0.25</t>
  </si>
  <si>
    <t>&lt;.925</t>
  </si>
  <si>
    <t>0,5&lt;IRR&lt;0,75</t>
  </si>
  <si>
    <t>Fallas en la integridad y/o confidencialidad de los sistemas de información financieros y/o petrotécnicos.</t>
  </si>
  <si>
    <t>Atención Regional</t>
  </si>
  <si>
    <t xml:space="preserve">Downgrade en la calificación de crédito. Incapacidad para levantar fondos. </t>
  </si>
  <si>
    <t>10-20%</t>
  </si>
  <si>
    <t>Presentación de Pliegos de Peticiones por empleados sindicalizados</t>
  </si>
  <si>
    <t>Multas: 1.5 M - 5M USD
Obligaciones legales que resulten en sanciones o multas económicas significativas.</t>
  </si>
  <si>
    <t>No hay acuerdo entre socios</t>
  </si>
  <si>
    <t>Participación por parte un (1) proveedor</t>
  </si>
  <si>
    <t>Incapacidad Permanente</t>
  </si>
  <si>
    <t>Perdida de capacidad Laboral</t>
  </si>
  <si>
    <t>Efecto ambiental mayor. Impacto significativo sobre ecosistemas cercanos con importancia ambiental</t>
  </si>
  <si>
    <t>Accidente resultante de una situación relacionada con el trabajo que supone pérdida de días de trabajo posterior del día del accidente.</t>
  </si>
  <si>
    <t xml:space="preserve">LTI </t>
  </si>
  <si>
    <t>Considerable</t>
  </si>
  <si>
    <t>El riesgo puede tener un impacto moderado  en áreas puntuales el logro de los objetivos y ocasionar la subutilización de recursos para conseguirlos.</t>
  </si>
  <si>
    <t>5-10%</t>
  </si>
  <si>
    <t>3-2%</t>
  </si>
  <si>
    <t>0.50</t>
  </si>
  <si>
    <t>&lt;0.95</t>
  </si>
  <si>
    <t xml:space="preserve">0,75&lt;IRR&lt;1 </t>
  </si>
  <si>
    <t>Pérdida de disponibilidad de la Plataforma Tecnológica</t>
  </si>
  <si>
    <t>Atención Local</t>
  </si>
  <si>
    <t xml:space="preserve">Downgrade en la calificación crediticia. </t>
  </si>
  <si>
    <t>Afiliación por parte de empleados a Sindicatos</t>
  </si>
  <si>
    <t>Multas: 750K - 1.5 M USD 
Obligaciones legales que genere llamados de atención de entidades externas.</t>
  </si>
  <si>
    <t>Demoras en el proceso de aprobación entre socios</t>
  </si>
  <si>
    <t>Entre 2 y 5 proveedores</t>
  </si>
  <si>
    <t>Incapacidad Temporal &gt; 1 día ó trabajo restringido</t>
  </si>
  <si>
    <t>Reubicaciòn Laboral/ Reconversiòn Laboral</t>
  </si>
  <si>
    <t>Efecto ambiental considerable. Impactos ambientales significativos sobre predios vecinos.</t>
  </si>
  <si>
    <t>Accidente relacionado con el trabajo en el que el Trabajador no es capaz de realizar adecuadamente sus actividades laborales habituales, pero es capaz de hacer otro trabajo, como la asignación de un trabajo temporal, realizar su trabajo a tiempo parcial o realizar su trabajo habitual a tiempo completo, pero sin desempeñar todas las labores habituales del mismo.</t>
  </si>
  <si>
    <t>RWC</t>
  </si>
  <si>
    <t>Menor</t>
  </si>
  <si>
    <t>El riesgo puede tener un impacto menor en áreas puntuales el logro de los objetivos y ocasionar la subutilización de recursos para conseguirlos.</t>
  </si>
  <si>
    <t>0-5%</t>
  </si>
  <si>
    <t>2-1%</t>
  </si>
  <si>
    <t>&lt;.975</t>
  </si>
  <si>
    <t>IRR=1</t>
  </si>
  <si>
    <t>Suplantación de Identidades (Phising)</t>
  </si>
  <si>
    <t>Atención focalizada en Grupos de Interés (Comunidades)</t>
  </si>
  <si>
    <t>La compañía es puesta en "credit watch" por parte de las agencias de crédito.</t>
  </si>
  <si>
    <t>0-5% Acción</t>
  </si>
  <si>
    <t>Quejas por parte de empleados</t>
  </si>
  <si>
    <t>Multas: 300K -750K USD
Requerimientos de información por parte de entes regulatorios</t>
  </si>
  <si>
    <t>Problemas de comunicación entre socios</t>
  </si>
  <si>
    <t>Múltiples proveedores</t>
  </si>
  <si>
    <t>Lesión Menor (sin incapacidad)</t>
  </si>
  <si>
    <t>Restricciòn Laboral</t>
  </si>
  <si>
    <t>Efecto ambiental leve. Impacto sobre el área de actividades. Acciones correctivas mínimas y de duración menor a 15 dias.</t>
  </si>
  <si>
    <t>Casos que exigieron tratamiento médico, por encima de lo definido como primer auxilio. No hay incpacidad</t>
  </si>
  <si>
    <t>MTC</t>
  </si>
  <si>
    <t>Insignificante</t>
  </si>
  <si>
    <t>El riesgo no tendría un impacto en el logro de los objetivos del proceso y en la utilización de los recursos para su logro.</t>
  </si>
  <si>
    <t>Sin variación</t>
  </si>
  <si>
    <t>&lt;1%</t>
  </si>
  <si>
    <t>PDPT=1</t>
  </si>
  <si>
    <t>IRR&gt;1</t>
  </si>
  <si>
    <t>Afectación por virus y/o malware</t>
  </si>
  <si>
    <t>Sin impacto</t>
  </si>
  <si>
    <t xml:space="preserve">Entidades de crédito y tenedores de bonos expresan preocupación. </t>
  </si>
  <si>
    <t xml:space="preserve">Multas: &lt; 300 KUSD 
Incumplimiento de las obligaciones legales </t>
  </si>
  <si>
    <t>Estables</t>
  </si>
  <si>
    <t>Estable</t>
  </si>
  <si>
    <t>Atención médica mínima, o casos sin lesión.</t>
  </si>
  <si>
    <t>Recomendaciones de autocuidado/ Indice de EL en 0</t>
  </si>
  <si>
    <t>Sin efecto ambiental: No hay modificaciones en el ambiente. No requiere medidas de remediación.</t>
  </si>
  <si>
    <t>Accidente menor que requiere atención médica mínima, o casos sin lesión. Medicación mínima o aplicación de un protocolo sencillo</t>
  </si>
  <si>
    <t xml:space="preserve">FAC </t>
  </si>
  <si>
    <t>VRR = FACTOR PROBABILIDAD * FACTOR IMPACTO</t>
  </si>
  <si>
    <t>MUY BAJO</t>
  </si>
  <si>
    <t>BAJO</t>
  </si>
  <si>
    <t>MEDIO</t>
  </si>
  <si>
    <t xml:space="preserve">ALTO </t>
  </si>
  <si>
    <t>MUY ALTO</t>
  </si>
  <si>
    <t xml:space="preserve">ACEPTAR </t>
  </si>
  <si>
    <t xml:space="preserve">MITIGAR </t>
  </si>
  <si>
    <t>TRANSFERIR</t>
  </si>
  <si>
    <t xml:space="preserve">EVITAR </t>
  </si>
  <si>
    <t>Código:  R-HSEQ-S-138
Fecha: en revisión: Enero de 2020</t>
  </si>
  <si>
    <t>HAZID</t>
  </si>
  <si>
    <t>Versión: 1</t>
  </si>
  <si>
    <t>Filial de aplicación: Corporativo</t>
  </si>
  <si>
    <t>Página 2 de 3</t>
  </si>
  <si>
    <t>PELIGROS</t>
  </si>
  <si>
    <t>DESCRIPCION DE LOS PELIGROS</t>
  </si>
  <si>
    <t xml:space="preserve">1. Hidrocarburos    </t>
  </si>
  <si>
    <t>17. Radiaciones ionizantes - fuente abierta</t>
  </si>
  <si>
    <t>18. Radiaciones ionizantes - fuente cerrada</t>
  </si>
  <si>
    <t>19. Asfixia</t>
  </si>
  <si>
    <t xml:space="preserve">20. Gas toxico </t>
  </si>
  <si>
    <t>21. Liquido toxico</t>
  </si>
  <si>
    <t>22. Sólido tóxico</t>
  </si>
  <si>
    <t>23. Sustancias corrosivas</t>
  </si>
  <si>
    <t>24. Peligros biologicos</t>
  </si>
  <si>
    <t xml:space="preserve">25. Peligros ergonomicos
</t>
  </si>
  <si>
    <t>26. Peligros psicologicos</t>
  </si>
  <si>
    <t>27. Peligros relacionados con la seguridad</t>
  </si>
  <si>
    <t xml:space="preserve">28. Uso de los recursos naturales.
</t>
  </si>
  <si>
    <t>29. Médico</t>
  </si>
  <si>
    <t>30. Ruido</t>
  </si>
  <si>
    <t>31. Atrapamiento</t>
  </si>
  <si>
    <t>32. Social</t>
  </si>
  <si>
    <t>2. Hidrocarburos refinados</t>
  </si>
  <si>
    <t>1.1 Aceite bajo presión</t>
  </si>
  <si>
    <t>2.1 Lubricar y sellar aceite.</t>
  </si>
  <si>
    <t xml:space="preserve">3.1 Materiales celulósicos </t>
  </si>
  <si>
    <t>4.1 Detonadores</t>
  </si>
  <si>
    <t>5.1 Gas embotellado bajo presión</t>
  </si>
  <si>
    <t>6.1 Personas en alturas  &gt; 1.5m</t>
  </si>
  <si>
    <t>7.1 Objetos bajo tensión</t>
  </si>
  <si>
    <t>8.1 Transporte en tierra (coducción)</t>
  </si>
  <si>
    <t>9.1 Clima</t>
  </si>
  <si>
    <t>10.1 Tuberías de proceso y equipos dentro de 60°C y 150°C</t>
  </si>
  <si>
    <t>11.1 Temperaturas entre 100°C y 150°C</t>
  </si>
  <si>
    <t>12.1 Tuberias de proceso entre -25°C y -80°C</t>
  </si>
  <si>
    <t xml:space="preserve">13.1 Oceanos, mares y  lagos menores a 10°C </t>
  </si>
  <si>
    <t>14.1 Calentadores con tubo de fuego</t>
  </si>
  <si>
    <t>15.1 Voltaje &gt; 50 V a  440 V en cables</t>
  </si>
  <si>
    <t>16.1 Radiación ultravioleta</t>
  </si>
  <si>
    <t>17.1 Fuentes abiertas, alfa, beta</t>
  </si>
  <si>
    <t>18.1 Fuentes cerradas, alfa, beta</t>
  </si>
  <si>
    <t>19.1 Atmosferas bajas de oxígeno</t>
  </si>
  <si>
    <t>20.1 H2S</t>
  </si>
  <si>
    <t>21.1 Mercurio</t>
  </si>
  <si>
    <t>22.1 Asbestos</t>
  </si>
  <si>
    <t>23.1 Ácido fluorhídrico</t>
  </si>
  <si>
    <t>24.1 Plantas venenosas (por ejemplo, 
hiedra  ortigas)</t>
  </si>
  <si>
    <t>25.1 Manejo manual de materiales</t>
  </si>
  <si>
    <t>26.1 Vivir en el trabajo / ausente
de la familia</t>
  </si>
  <si>
    <t>27.1 Piratería</t>
  </si>
  <si>
    <t>28.1 Terreno</t>
  </si>
  <si>
    <t>29.1 Incapacidad médica</t>
  </si>
  <si>
    <t>30.1 Altos niveles de ruido</t>
  </si>
  <si>
    <t>31.1 Atrapamiento</t>
  </si>
  <si>
    <t>32.1 Social</t>
  </si>
  <si>
    <t>3. Otros materiales inflamables</t>
  </si>
  <si>
    <t>1.2 Hidrocarburos en formación.</t>
  </si>
  <si>
    <t>2.2 Aceite hidráulico</t>
  </si>
  <si>
    <t>3.2 Materiales pirofóricos</t>
  </si>
  <si>
    <t>4.2 Materiales explosivos convencionales</t>
  </si>
  <si>
    <t>5.2 Agua bajo presion en tuberías</t>
  </si>
  <si>
    <t>6.2 Personas en alturas &lt; 1.5m</t>
  </si>
  <si>
    <t>7.2 Objetos bajo compresión</t>
  </si>
  <si>
    <t>8.2 Transporte en agua (navegación)</t>
  </si>
  <si>
    <t>9.2 Estado del mar / corrientes de rio</t>
  </si>
  <si>
    <t>10.2 Tuberías de proceso y equipos sobre 150°C</t>
  </si>
  <si>
    <t>11.2 Temperaturas mayores a 150°C</t>
  </si>
  <si>
    <t>12.2 Tuberías de proceso por debajo de 80°C</t>
  </si>
  <si>
    <t>14.2 Hornos de fuego directo</t>
  </si>
  <si>
    <t>15.2 Voltaje &gt; 50 V a 440 V en equipos</t>
  </si>
  <si>
    <t>16.2 Radiación infrarroja</t>
  </si>
  <si>
    <t>17.2 Fuentes abiertas rayos gama</t>
  </si>
  <si>
    <t>18.2 Fuentes cerradas rayos gama</t>
  </si>
  <si>
    <t xml:space="preserve">19.2 CO2 Excesivo </t>
  </si>
  <si>
    <t xml:space="preserve">20.2 Gases de escape (exosto) </t>
  </si>
  <si>
    <t>21.2 PCBs</t>
  </si>
  <si>
    <t>22.2 Fibra mineral artificial</t>
  </si>
  <si>
    <t>23.2 Ácido clorhídrico</t>
  </si>
  <si>
    <t>24.2 Animales grandes (por ejemplo, perros,
gatos, ratas, animales salvajes)</t>
  </si>
  <si>
    <t>25.2 Ruido perjudicial</t>
  </si>
  <si>
    <t>26.2 Trabajar y vivir en una planta viva</t>
  </si>
  <si>
    <t>27.2 Asalto</t>
  </si>
  <si>
    <t>28.2 Agua</t>
  </si>
  <si>
    <t>29.2 Cinetosis (mareo)</t>
  </si>
  <si>
    <t>30.2 Ruido intrusivo</t>
  </si>
  <si>
    <t>4. Explosivos</t>
  </si>
  <si>
    <t>1.3 LPGs (por ejemplo, propano)</t>
  </si>
  <si>
    <t>2.3 Diesel combustible</t>
  </si>
  <si>
    <t>4.3 Cargas de perforación</t>
  </si>
  <si>
    <t>5.3 Gases no hidrocarburos bajo presión en tuberías</t>
  </si>
  <si>
    <t>6.3 Equipos suspendidos</t>
  </si>
  <si>
    <t xml:space="preserve">8.3 Transporte aereo </t>
  </si>
  <si>
    <t>9.3 Tectónico</t>
  </si>
  <si>
    <t xml:space="preserve">10.3 Sistemas de escape  de motores y  turbinas </t>
  </si>
  <si>
    <t>14.3 TEAS</t>
  </si>
  <si>
    <t>15.3 Voltaje &gt; 440 V</t>
  </si>
  <si>
    <t>16.3 Microondas</t>
  </si>
  <si>
    <t>17.3 Fuentes abiertas neutrón</t>
  </si>
  <si>
    <t>18.3 Fuentes cerradas neutrón</t>
  </si>
  <si>
    <t>19.3 Ahogamiento</t>
  </si>
  <si>
    <t>20.3 SO2</t>
  </si>
  <si>
    <t>21.3 Biocidas (glutaraldehído)</t>
  </si>
  <si>
    <t>22.3 Polvo de cemento</t>
  </si>
  <si>
    <t>23.3 Acido sulfúrico</t>
  </si>
  <si>
    <t>24.3 Pequeños animales (serpientes,
escorpiones, lagartos)</t>
  </si>
  <si>
    <t>25.3 Ruido fuerte y constante &gt; 85 dBA</t>
  </si>
  <si>
    <t>26.3 Estres post traumático</t>
  </si>
  <si>
    <t>27.3 Sabotaje</t>
  </si>
  <si>
    <t>28.3 Aire</t>
  </si>
  <si>
    <t xml:space="preserve">4.1 Incendio </t>
  </si>
  <si>
    <t xml:space="preserve">4.2 Deflagracion </t>
  </si>
  <si>
    <t>5.Riesgos de presion</t>
  </si>
  <si>
    <t>1.4 LNGs</t>
  </si>
  <si>
    <t>2.4 Petroleo/ gasolina</t>
  </si>
  <si>
    <t>5.4 Aire bajo alta presión</t>
  </si>
  <si>
    <t>6.4 Personas bajo el agua</t>
  </si>
  <si>
    <t>8.4 Peligro de colisiones de botes con otras naves o estructuras offshore</t>
  </si>
  <si>
    <t>10.4 Tuberías de vapor</t>
  </si>
  <si>
    <t>15.4 Descarga de rayos</t>
  </si>
  <si>
    <t>16.4 Lasers</t>
  </si>
  <si>
    <t>17.4 Radiación ionizante natural</t>
  </si>
  <si>
    <t>19.4 N2 Excesivo</t>
  </si>
  <si>
    <t>20.4 Benceno</t>
  </si>
  <si>
    <t>21.4 Metanol</t>
  </si>
  <si>
    <t>22.4 Hipoclorito de sodio</t>
  </si>
  <si>
    <t>23.4 Soda cáustica (hidróxido de sodio)</t>
  </si>
  <si>
    <t>24.4 Bacterias transmitidas por los alimentos
(por ejemplo, e. coli)</t>
  </si>
  <si>
    <t>25.4 Estrés por calor (alta
temperatura ambiental)</t>
  </si>
  <si>
    <t>26.4 Fatiga</t>
  </si>
  <si>
    <t>27.4 Crisis (acción militar,
disturbios, terrorismo)</t>
  </si>
  <si>
    <t>28.4 Arboles, vegetación</t>
  </si>
  <si>
    <t xml:space="preserve">5.1 Riesgos de presion </t>
  </si>
  <si>
    <t xml:space="preserve">5.2 Riesgos de Presion (Fallo de equipos de superficie) </t>
  </si>
  <si>
    <t>5.16 Riesgos de presion ( fuga de presion fluido hidraulico)</t>
  </si>
  <si>
    <t xml:space="preserve">6. Peligros asociados con diferencias en altura </t>
  </si>
  <si>
    <t>1.5 Condensado, NGL</t>
  </si>
  <si>
    <t>5.5 Operaciones hiperbáricas (buceo)</t>
  </si>
  <si>
    <t>6.5 Personas bajo nivel del suelo (altura negativa)</t>
  </si>
  <si>
    <t xml:space="preserve">8.5 Equipos con partes en movimiento o rotatorias </t>
  </si>
  <si>
    <t>15.5 Energía electrostática</t>
  </si>
  <si>
    <t>16.5 Radiación E/M: Cables de corriente alterna de alto voltaje</t>
  </si>
  <si>
    <t>19.5 Halón</t>
  </si>
  <si>
    <t>20.5 Cloro</t>
  </si>
  <si>
    <t>21.5 Salmuera</t>
  </si>
  <si>
    <t>22.5 Aditivos de lodo en polvo</t>
  </si>
  <si>
    <t>24.5 Bacterias transmitidas por el agua (p. Ej.
legionella)</t>
  </si>
  <si>
    <t>25.5 Estrés por frío (baja
temperatura ambiental)</t>
  </si>
  <si>
    <t>26.5 Turnos de trabajo</t>
  </si>
  <si>
    <t>27.5 Robo, hurto</t>
  </si>
  <si>
    <t>28.5 Grava</t>
  </si>
  <si>
    <t xml:space="preserve">6.1 Izaje mecanico de Cargas </t>
  </si>
  <si>
    <t xml:space="preserve">6.2 Izaje Manual de cargas </t>
  </si>
  <si>
    <t>1.6  Gas hidrocarburo</t>
  </si>
  <si>
    <t>5.6 Descompresión  (buceo)</t>
  </si>
  <si>
    <t>8.6 Uso de herramientas manuales peligrosas (pulido, aserrado)</t>
  </si>
  <si>
    <t>19.6 Humo</t>
  </si>
  <si>
    <t>20.6 Humos de soldadura</t>
  </si>
  <si>
    <t>21.6 Glicoles</t>
  </si>
  <si>
    <t>22.6 Polvos de azufre</t>
  </si>
  <si>
    <t>24.6 Insectos parásitos (p. Ej., chinches, piojos, pulgas)</t>
  </si>
  <si>
    <t>25.6 Alta humedad</t>
  </si>
  <si>
    <t>7. Objetos bajo estrés inducido</t>
  </si>
  <si>
    <t xml:space="preserve">8. Situación dinámica </t>
  </si>
  <si>
    <t>1.7 Aceite a bajas presiones.</t>
  </si>
  <si>
    <t>5.7 Petróleo e hidrocarburos
bajo presión</t>
  </si>
  <si>
    <t>8.7 Uso de cuchillos, machetes y otros objetos afilados</t>
  </si>
  <si>
    <t>20.7 Humo de tabaco</t>
  </si>
  <si>
    <t>21.7 
Desengrasantes (terpenos)</t>
  </si>
  <si>
    <t>22.7 Residuos de limpieza de tubería (Pig trash)</t>
  </si>
  <si>
    <t>24.7 Insectos transmisores de enfermedades
(mosquitos: malaria
y fiebre amarilla; garrapatas)</t>
  </si>
  <si>
    <t>25.7 Vibraciones</t>
  </si>
  <si>
    <t xml:space="preserve">9.Peligros ambientales </t>
  </si>
  <si>
    <t>1.8 Cera</t>
  </si>
  <si>
    <t xml:space="preserve">5.8 perdida de circulacion total </t>
  </si>
  <si>
    <t xml:space="preserve">8.8 Traslado desde  bote, floatel a plataforma offshore  </t>
  </si>
  <si>
    <t>20.8 CFCs</t>
  </si>
  <si>
    <t>21.8 Isocianatos</t>
  </si>
  <si>
    <t>22.8 Lodos base aceite</t>
  </si>
  <si>
    <t>24.8 Virus del resfriado y la gripe</t>
  </si>
  <si>
    <t>25.8 Estaciones de trabajo</t>
  </si>
  <si>
    <t>10. Superficies calientes</t>
  </si>
  <si>
    <t>1.9 Carbon</t>
  </si>
  <si>
    <t>21.9 Sulfanol</t>
  </si>
  <si>
    <t>22.9  Lodos base seudo - aceite</t>
  </si>
  <si>
    <t>24.9 Virus de inmunodeficiencia humana VIH</t>
  </si>
  <si>
    <t>25.9 Iluminación</t>
  </si>
  <si>
    <t xml:space="preserve">11. Fluidos calientes </t>
  </si>
  <si>
    <t>21.1O Aminas</t>
  </si>
  <si>
    <t>22.1O Lodos base agua</t>
  </si>
  <si>
    <t>24.1O Otras enfermedades contagiosas</t>
  </si>
  <si>
    <t>25.1O Controles manuales incompatibles</t>
  </si>
  <si>
    <t>12. Superficies frias</t>
  </si>
  <si>
    <t>21.11 Inhibidores de corrosión</t>
  </si>
  <si>
    <t>22.11 Lodos de cemento</t>
  </si>
  <si>
    <t>25.11 Ubicación incómoda de los lugares de trabajo y maquinaria</t>
  </si>
  <si>
    <t xml:space="preserve">13.  Fluidos frios </t>
  </si>
  <si>
    <t>21.12 Inhibidores de escala</t>
  </si>
  <si>
    <t>22.12 Polvos</t>
  </si>
  <si>
    <t>25.12 Discordancia del trabajo con las habilidades físicas</t>
  </si>
  <si>
    <t>14. Llama abierta</t>
  </si>
  <si>
    <t>21.13 Aditivos de lodos líquidos</t>
  </si>
  <si>
    <t>22.13 Compuestos de cádmio y otros metales pesados</t>
  </si>
  <si>
    <t>25.13 Falta de coincidencia de trabajo con habilidades cognitiva</t>
  </si>
  <si>
    <t>15.  Electricidad</t>
  </si>
  <si>
    <t>21.14 Aditivos odorantes (mercaptanos)</t>
  </si>
  <si>
    <t>22.14 Lodos a base aceite</t>
  </si>
  <si>
    <t>25.14 Horas y turnos de trabajo  lagos e irregulares</t>
  </si>
  <si>
    <t xml:space="preserve">16. Radiación electromagnética </t>
  </si>
  <si>
    <t>21.15 Bebidas que contienen alcohol</t>
  </si>
  <si>
    <t>25.15 Mala organización y diseño del trabajo</t>
  </si>
  <si>
    <t xml:space="preserve">17. Radiación ionizante - Fuente abierta  </t>
  </si>
  <si>
    <t>21.16 Drogas no prescritas</t>
  </si>
  <si>
    <t>25.16 Problemas de planificación laboral</t>
  </si>
  <si>
    <t>18. Radiación ionizante - Fuente cerrada</t>
  </si>
  <si>
    <t>21.17 Aceites de motor usados (hidrocarbonos aromáticos policíclicos)</t>
  </si>
  <si>
    <t>25.17 Clima interior (demasiado calor /
frío / seco / húmedo
abierto a corrientes de aire)</t>
  </si>
  <si>
    <t xml:space="preserve">19. Admosferas Peligrosas </t>
  </si>
  <si>
    <t>21.18 
Tetracloruro de carbono</t>
  </si>
  <si>
    <t>21.19 
Aguas grises y / o negras</t>
  </si>
  <si>
    <t xml:space="preserve">21. Liquido toxico
</t>
  </si>
  <si>
    <t xml:space="preserve">22. Sólido tóxico
</t>
  </si>
  <si>
    <t xml:space="preserve">23. Sustancias corrosivas
</t>
  </si>
  <si>
    <t xml:space="preserve">24. Peligros biologicos
</t>
  </si>
  <si>
    <t xml:space="preserve">26. Peligros psicologicos
</t>
  </si>
  <si>
    <t xml:space="preserve">27. Peligros relacionados con la seguridad
</t>
  </si>
  <si>
    <t xml:space="preserve">29. Médico
</t>
  </si>
  <si>
    <t xml:space="preserve">30. ruido
</t>
  </si>
  <si>
    <t xml:space="preserve">31. Condiciones de  Seguridad Fisica
</t>
  </si>
  <si>
    <t>33. Izaje de carga</t>
  </si>
  <si>
    <t>34. Caida de Torre</t>
  </si>
  <si>
    <t>35. Caida de Bloque Viajero</t>
  </si>
  <si>
    <t>36. Covid - 19</t>
  </si>
  <si>
    <t>37. Peligros asociados a espacios confinados</t>
  </si>
  <si>
    <t>38. Incidentes Viales</t>
  </si>
  <si>
    <t>5.3 Gases hidrocarburos bajo presión.</t>
  </si>
  <si>
    <t>5.8 Perdida de circulacion total</t>
  </si>
  <si>
    <t>5.9 Zonas con presión anormal</t>
  </si>
  <si>
    <t>5.10 Falla de integridad en el tope del liner</t>
  </si>
  <si>
    <t>5.11 Falla en la cementación</t>
  </si>
  <si>
    <t>5.12 Perdida de integridad del Casing</t>
  </si>
  <si>
    <t>5.13 Fallo de los sistemas de equipos de seguridad (BOP, Choke Manifold, Acumulador, valvulas de Top Drive, TIW, I-BOP y degasificador)</t>
  </si>
  <si>
    <t>5.14 Fallo del sistema de potencia (Generadores, Motores, PCR-SCR)</t>
  </si>
  <si>
    <t>5.15 Fallo en sistema de circulación (Bomba de lodos, lineas)</t>
  </si>
  <si>
    <t>8.1 Transporte en tierra (conducción)</t>
  </si>
  <si>
    <t xml:space="preserve">14.3 Llamear </t>
  </si>
  <si>
    <t>19.7 Admosferas Explosivas, gases peligrosos, bajo nivel de O2</t>
  </si>
  <si>
    <t>31.1 Incumplimiento legal en el aseguramiento de la operación y proyectos</t>
  </si>
  <si>
    <t>31.2 Vulneración a los principios voluntarios y derechos humanos en el aseguramiento de la operación y proyectos</t>
  </si>
  <si>
    <t>31.3 Incidentes de seguridad física que afecten la vida de las personas, el medio ambiente, la operación o inventarios de la Compañía (Ej. atentados terroristas, hurtos, secuestros)</t>
  </si>
  <si>
    <t>Código:  R-HSEQ-S-138
Fecha: en revisió: Enero de 2020</t>
  </si>
  <si>
    <t>Página 3 de 3</t>
  </si>
  <si>
    <t>VARIABLE</t>
  </si>
  <si>
    <t>DESCRIPCION</t>
  </si>
  <si>
    <t>PROYECTO</t>
  </si>
  <si>
    <t>En este campo se escribe el nombre del proyecto al cual se le realiza el analisis de riesgos</t>
  </si>
  <si>
    <t>ETAPA, ACTIVIDAD O AREA</t>
  </si>
  <si>
    <t>En este campo se esecifican las etapas,  actividades o areas a las cuales les aplica el analisis de riesgos</t>
  </si>
  <si>
    <r>
      <rPr>
        <b/>
        <sz val="10"/>
        <color theme="1"/>
        <rFont val="Franklin Gothic Book"/>
        <family val="2"/>
      </rPr>
      <t xml:space="preserve">Peligro: </t>
    </r>
    <r>
      <rPr>
        <sz val="10"/>
        <color theme="1"/>
        <rFont val="Franklin Gothic Book"/>
        <family val="2"/>
      </rPr>
      <t xml:space="preserve">Se identifica el peligro acorde a la lista desplegable de peligros tomados como referenci para el sector.
</t>
    </r>
    <r>
      <rPr>
        <b/>
        <sz val="10"/>
        <color theme="1"/>
        <rFont val="Franklin Gothic Book"/>
        <family val="2"/>
      </rPr>
      <t xml:space="preserve">Descripcion: </t>
    </r>
    <r>
      <rPr>
        <sz val="10"/>
        <color theme="1"/>
        <rFont val="Franklin Gothic Book"/>
        <family val="2"/>
      </rPr>
      <t>En la descripcion del peligro se incluye la subclasificacion acorde al peligro identificado.
Fuente del peligro: Se describe exactamente que situacion, elemento, sustancia, u otro desencadena el evento.</t>
    </r>
  </si>
  <si>
    <t>AFECTACIONES</t>
  </si>
  <si>
    <t>Se identifica si afecta una o mas aspectos y como le afecta acorde a la lista desplegable</t>
  </si>
  <si>
    <t>SALUD</t>
  </si>
  <si>
    <t>SEGURIDAD</t>
  </si>
  <si>
    <t>AMBIENTE</t>
  </si>
  <si>
    <t>B = agente biológico</t>
  </si>
  <si>
    <t>OF = inflamable</t>
  </si>
  <si>
    <t>D = Peligros de descarga</t>
  </si>
  <si>
    <t>C = agente químico</t>
  </si>
  <si>
    <t>MH = Peligro mayor</t>
  </si>
  <si>
    <t>R = Uso de recursos naturales.</t>
  </si>
  <si>
    <t>E = agente ergonómico</t>
  </si>
  <si>
    <t>Es = peligro de seguridad</t>
  </si>
  <si>
    <t>Pr = Presencia</t>
  </si>
  <si>
    <t>P = agente físico</t>
  </si>
  <si>
    <t>WP = Práctica laboral</t>
  </si>
  <si>
    <t>LS = agente de estilo de vida</t>
  </si>
  <si>
    <t>Psy = agente psicologico</t>
  </si>
  <si>
    <t>M = problema médico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</si>
</sst>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5">
    <font>
      <sz val="11"/>
      <color theme="1"/>
      <name val="Calibri"/>
      <scheme val="minor"/>
    </font>
    <font>
      <b/>
      <sz val="10"/>
      <color rgb="FF000000"/>
      <name val="Libre Franklin"/>
    </font>
    <font>
      <sz val="11"/>
      <name val="Calibri"/>
      <family val="2"/>
    </font>
    <font>
      <sz val="11"/>
      <color theme="1"/>
      <name val="Arial"/>
      <family val="2"/>
    </font>
    <font>
      <b/>
      <sz val="10"/>
      <color theme="1"/>
      <name val="Libre Franklin"/>
    </font>
    <font>
      <sz val="10"/>
      <color theme="1"/>
      <name val="Libre Franklin"/>
    </font>
    <font>
      <b/>
      <sz val="11"/>
      <color theme="1"/>
      <name val="Arial"/>
      <family val="2"/>
    </font>
    <font>
      <b/>
      <sz val="10"/>
      <color rgb="FFFFFFFF"/>
      <name val="Libre Franklin"/>
    </font>
    <font>
      <b/>
      <sz val="10"/>
      <color theme="0"/>
      <name val="Libre Franklin"/>
    </font>
    <font>
      <sz val="10"/>
      <color theme="1"/>
      <name val="Arial"/>
      <family val="2"/>
    </font>
    <font>
      <sz val="10"/>
      <color rgb="FF000000"/>
      <name val="Arial"/>
      <family val="2"/>
    </font>
    <font>
      <sz val="11"/>
      <color rgb="FF000000"/>
      <name val="Arial"/>
      <family val="2"/>
    </font>
    <font>
      <sz val="11"/>
      <color theme="1"/>
      <name val="Calibri"/>
      <family val="2"/>
    </font>
    <font>
      <sz val="11"/>
      <color rgb="FF000000"/>
      <name val="Calibri"/>
      <family val="2"/>
    </font>
    <font>
      <b/>
      <sz val="12"/>
      <color theme="1"/>
      <name val="Arial"/>
      <family val="2"/>
    </font>
    <font>
      <b/>
      <sz val="16"/>
      <color rgb="FFFFFFFF"/>
      <name val="Arial"/>
      <family val="2"/>
    </font>
    <font>
      <b/>
      <sz val="14"/>
      <color rgb="FF44546A"/>
      <name val="Arial"/>
      <family val="2"/>
    </font>
    <font>
      <b/>
      <sz val="13"/>
      <color rgb="FF44546A"/>
      <name val="Arial"/>
      <family val="2"/>
    </font>
    <font>
      <sz val="14"/>
      <color rgb="FF002060"/>
      <name val="Arial"/>
      <family val="2"/>
    </font>
    <font>
      <b/>
      <sz val="12"/>
      <color rgb="FFFFFFFF"/>
      <name val="Arial"/>
      <family val="2"/>
    </font>
    <font>
      <b/>
      <sz val="16"/>
      <color theme="0"/>
      <name val="Arial"/>
      <family val="2"/>
    </font>
    <font>
      <sz val="11"/>
      <color theme="0"/>
      <name val="Arial"/>
      <family val="2"/>
    </font>
    <font>
      <b/>
      <sz val="10"/>
      <color theme="1"/>
      <name val="Arial"/>
      <family val="2"/>
    </font>
    <font>
      <b/>
      <sz val="13"/>
      <color theme="1"/>
      <name val="Arial"/>
      <family val="2"/>
    </font>
    <font>
      <b/>
      <sz val="18"/>
      <color theme="1"/>
      <name val="Arial"/>
      <family val="2"/>
    </font>
    <font>
      <b/>
      <i/>
      <sz val="14"/>
      <color theme="1"/>
      <name val="Arial"/>
      <family val="2"/>
    </font>
    <font>
      <b/>
      <sz val="28"/>
      <color theme="1"/>
      <name val="Arial"/>
      <family val="2"/>
    </font>
    <font>
      <sz val="9"/>
      <color theme="1"/>
      <name val="Arial"/>
      <family val="2"/>
    </font>
    <font>
      <b/>
      <sz val="11"/>
      <color theme="1"/>
      <name val="Calibri"/>
      <family val="2"/>
    </font>
    <font>
      <b/>
      <sz val="28"/>
      <color theme="1"/>
      <name val="Calibri"/>
      <family val="2"/>
    </font>
    <font>
      <b/>
      <sz val="10"/>
      <color theme="1"/>
      <name val="Calibri"/>
      <family val="2"/>
    </font>
    <font>
      <b/>
      <sz val="18"/>
      <color theme="1"/>
      <name val="Calibri"/>
      <family val="2"/>
    </font>
    <font>
      <b/>
      <sz val="14"/>
      <color theme="1"/>
      <name val="Calibri"/>
      <family val="2"/>
    </font>
    <font>
      <sz val="14"/>
      <color theme="1"/>
      <name val="Calibri"/>
      <family val="2"/>
    </font>
    <font>
      <sz val="14"/>
      <color theme="0"/>
      <name val="Calibri"/>
      <family val="2"/>
    </font>
    <font>
      <sz val="11"/>
      <color theme="0"/>
      <name val="Calibri"/>
      <family val="2"/>
    </font>
    <font>
      <b/>
      <sz val="10"/>
      <color rgb="FF222222"/>
      <name val="Libre Franklin"/>
    </font>
    <font>
      <sz val="10"/>
      <color rgb="FF000000"/>
      <name val="Libre Franklin"/>
    </font>
    <font>
      <sz val="8"/>
      <color rgb="FF000000"/>
      <name val="Verdana"/>
      <family val="2"/>
    </font>
    <font>
      <b/>
      <sz val="14"/>
      <color rgb="FF002060"/>
      <name val="Arial"/>
      <family val="2"/>
    </font>
    <font>
      <b/>
      <sz val="10"/>
      <color theme="1"/>
      <name val="Franklin Gothic Book"/>
      <family val="2"/>
    </font>
    <font>
      <sz val="10"/>
      <color theme="1"/>
      <name val="Franklin Gothic Book"/>
      <family val="2"/>
    </font>
    <font>
      <sz val="10"/>
      <name val="Arial"/>
      <family val="2"/>
    </font>
    <font>
      <sz val="8"/>
      <name val="Calibri"/>
      <family val="2"/>
      <scheme val="minor"/>
    </font>
    <font>
      <sz val="12"/>
      <name val="Arial Narrow"/>
      <family val="2"/>
    </font>
  </fonts>
  <fills count="29">
    <fill>
      <patternFill patternType="none"/>
    </fill>
    <fill>
      <patternFill patternType="gray125"/>
    </fill>
    <fill>
      <patternFill patternType="solid">
        <fgColor rgb="FFD8D8D8"/>
        <bgColor rgb="FFD8D8D8"/>
      </patternFill>
    </fill>
    <fill>
      <patternFill patternType="solid">
        <fgColor rgb="FF833077"/>
        <bgColor rgb="FF833077"/>
      </patternFill>
    </fill>
    <fill>
      <patternFill patternType="solid">
        <fgColor rgb="FFBFBFBF"/>
        <bgColor rgb="FFBFBFBF"/>
      </patternFill>
    </fill>
    <fill>
      <patternFill patternType="solid">
        <fgColor rgb="FFFFFFFF"/>
        <bgColor rgb="FFFFFFFF"/>
      </patternFill>
    </fill>
    <fill>
      <patternFill patternType="solid">
        <fgColor rgb="FFFFD965"/>
        <bgColor rgb="FFFFD965"/>
      </patternFill>
    </fill>
    <fill>
      <patternFill patternType="solid">
        <fgColor rgb="FF44546A"/>
        <bgColor rgb="FF44546A"/>
      </patternFill>
    </fill>
    <fill>
      <patternFill patternType="solid">
        <fgColor theme="1"/>
        <bgColor theme="1"/>
      </patternFill>
    </fill>
    <fill>
      <patternFill patternType="solid">
        <fgColor theme="0"/>
        <bgColor theme="0"/>
      </patternFill>
    </fill>
    <fill>
      <patternFill patternType="solid">
        <fgColor rgb="FFFEF2CB"/>
        <bgColor rgb="FFFEF2CB"/>
      </patternFill>
    </fill>
    <fill>
      <patternFill patternType="solid">
        <fgColor rgb="FFFFE598"/>
        <bgColor rgb="FFFFE598"/>
      </patternFill>
    </fill>
    <fill>
      <patternFill patternType="solid">
        <fgColor rgb="FF757070"/>
        <bgColor rgb="FF757070"/>
      </patternFill>
    </fill>
    <fill>
      <patternFill patternType="solid">
        <fgColor rgb="FF8496B0"/>
        <bgColor rgb="FF8496B0"/>
      </patternFill>
    </fill>
    <fill>
      <patternFill patternType="solid">
        <fgColor rgb="FF7B7B7B"/>
        <bgColor rgb="FF7B7B7B"/>
      </patternFill>
    </fill>
    <fill>
      <patternFill patternType="solid">
        <fgColor rgb="FF548135"/>
        <bgColor rgb="FF548135"/>
      </patternFill>
    </fill>
    <fill>
      <patternFill patternType="solid">
        <fgColor rgb="FFD0CECE"/>
        <bgColor rgb="FFD0CECE"/>
      </patternFill>
    </fill>
    <fill>
      <patternFill patternType="solid">
        <fgColor rgb="FFADB9CA"/>
        <bgColor rgb="FFADB9CA"/>
      </patternFill>
    </fill>
    <fill>
      <patternFill patternType="solid">
        <fgColor rgb="FFC8C8C8"/>
        <bgColor rgb="FFC8C8C8"/>
      </patternFill>
    </fill>
    <fill>
      <patternFill patternType="solid">
        <fgColor rgb="FFA8D08D"/>
        <bgColor rgb="FFA8D08D"/>
      </patternFill>
    </fill>
    <fill>
      <patternFill patternType="solid">
        <fgColor rgb="FFFFC000"/>
        <bgColor rgb="FFFFC000"/>
      </patternFill>
    </fill>
    <fill>
      <patternFill patternType="solid">
        <fgColor theme="7"/>
        <bgColor theme="7"/>
      </patternFill>
    </fill>
    <fill>
      <patternFill patternType="solid">
        <fgColor rgb="FF92D050"/>
        <bgColor rgb="FF92D050"/>
      </patternFill>
    </fill>
    <fill>
      <patternFill patternType="solid">
        <fgColor rgb="FFFFFF00"/>
        <bgColor rgb="FFFFFF00"/>
      </patternFill>
    </fill>
    <fill>
      <patternFill patternType="solid">
        <fgColor rgb="FFC00000"/>
        <bgColor rgb="FFC00000"/>
      </patternFill>
    </fill>
    <fill>
      <patternFill patternType="solid">
        <fgColor rgb="FFFF0000"/>
        <bgColor rgb="FFFF0000"/>
      </patternFill>
    </fill>
    <fill>
      <patternFill patternType="solid">
        <fgColor rgb="FF00B050"/>
        <bgColor rgb="FF00B050"/>
      </patternFill>
    </fill>
    <fill>
      <patternFill patternType="solid">
        <fgColor rgb="FF800080"/>
        <bgColor rgb="FF800080"/>
      </patternFill>
    </fill>
    <fill>
      <patternFill patternType="solid">
        <fgColor rgb="FF990099"/>
        <bgColor rgb="FF990099"/>
      </patternFill>
    </fill>
  </fills>
  <borders count="45">
    <border>
      <left/>
      <right/>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style="thin">
        <color rgb="FF000000"/>
      </bottom>
      <diagonal/>
    </border>
    <border>
      <left/>
      <right style="thin">
        <color rgb="FF000000"/>
      </right>
      <top style="thin">
        <color rgb="FF000000"/>
      </top>
      <bottom/>
      <diagonal/>
    </border>
    <border>
      <left style="thin">
        <color rgb="FF000000"/>
      </left>
      <right/>
      <top/>
      <bottom style="thin">
        <color rgb="FF000000"/>
      </bottom>
      <diagonal/>
    </border>
    <border>
      <left style="thin">
        <color rgb="FF000000"/>
      </left>
      <right style="thin">
        <color rgb="FF000000"/>
      </right>
      <top style="thin">
        <color rgb="FF000000"/>
      </top>
      <bottom/>
      <diagonal/>
    </border>
    <border>
      <left/>
      <right style="thin">
        <color rgb="FF000000"/>
      </right>
      <top/>
      <bottom/>
      <diagonal/>
    </border>
    <border>
      <left style="thin">
        <color rgb="FF000000"/>
      </left>
      <right style="thin">
        <color rgb="FF000000"/>
      </right>
      <top/>
      <bottom/>
      <diagonal/>
    </border>
    <border>
      <left/>
      <right/>
      <top style="thin">
        <color rgb="FF000000"/>
      </top>
      <bottom/>
      <diagonal/>
    </border>
    <border>
      <left style="thin">
        <color rgb="FF000000"/>
      </left>
      <right style="medium">
        <color rgb="FF000000"/>
      </right>
      <top style="thin">
        <color rgb="FF000000"/>
      </top>
      <bottom style="thin">
        <color rgb="FF000000"/>
      </bottom>
      <diagonal/>
    </border>
    <border>
      <left style="thin">
        <color rgb="FF000000"/>
      </left>
      <right style="medium">
        <color rgb="FF000000"/>
      </right>
      <top style="thin">
        <color rgb="FF000000"/>
      </top>
      <bottom/>
      <diagonal/>
    </border>
    <border>
      <left/>
      <right style="medium">
        <color rgb="FF000000"/>
      </right>
      <top/>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thin">
        <color rgb="FF000000"/>
      </right>
      <top style="medium">
        <color rgb="FF000000"/>
      </top>
      <bottom/>
      <diagonal/>
    </border>
    <border>
      <left style="thin">
        <color rgb="FF000000"/>
      </left>
      <right/>
      <top style="medium">
        <color rgb="FF000000"/>
      </top>
      <bottom/>
      <diagonal/>
    </border>
    <border>
      <left/>
      <right/>
      <top style="medium">
        <color rgb="FF000000"/>
      </top>
      <bottom/>
      <diagonal/>
    </border>
    <border>
      <left/>
      <right style="thin">
        <color rgb="FF000000"/>
      </right>
      <top style="medium">
        <color rgb="FF000000"/>
      </top>
      <bottom/>
      <diagonal/>
    </border>
    <border>
      <left style="medium">
        <color rgb="FF000000"/>
      </left>
      <right style="medium">
        <color rgb="FF000000"/>
      </right>
      <top/>
      <bottom/>
      <diagonal/>
    </border>
    <border>
      <left style="medium">
        <color rgb="FF000000"/>
      </left>
      <right style="thin">
        <color rgb="FF000000"/>
      </right>
      <top/>
      <bottom/>
      <diagonal/>
    </border>
    <border>
      <left style="medium">
        <color rgb="FF000000"/>
      </left>
      <right style="thin">
        <color rgb="FF000000"/>
      </right>
      <top style="thin">
        <color rgb="FF000000"/>
      </top>
      <bottom/>
      <diagonal/>
    </border>
    <border>
      <left style="medium">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top/>
      <bottom/>
      <diagonal/>
    </border>
    <border>
      <left style="thin">
        <color rgb="FF000000"/>
      </left>
      <right style="thin">
        <color rgb="FF000000"/>
      </right>
      <top/>
      <bottom style="thin">
        <color rgb="FF000000"/>
      </bottom>
      <diagonal/>
    </border>
    <border>
      <left/>
      <right style="medium">
        <color rgb="FF000000"/>
      </right>
      <top/>
      <bottom style="thin">
        <color rgb="FF000000"/>
      </bottom>
      <diagonal/>
    </border>
    <border>
      <left style="medium">
        <color rgb="FF000000"/>
      </left>
      <right style="medium">
        <color rgb="FF000000"/>
      </right>
      <top style="thin">
        <color rgb="FF000000"/>
      </top>
      <bottom/>
      <diagonal/>
    </border>
    <border>
      <left/>
      <right style="medium">
        <color rgb="FF000000"/>
      </right>
      <top style="thin">
        <color rgb="FF000000"/>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thin">
        <color rgb="FF000000"/>
      </right>
      <top/>
      <bottom style="medium">
        <color rgb="FF000000"/>
      </bottom>
      <diagonal/>
    </border>
    <border>
      <left/>
      <right style="thin">
        <color rgb="FF000000"/>
      </right>
      <top/>
      <bottom style="medium">
        <color rgb="FF000000"/>
      </bottom>
      <diagonal/>
    </border>
    <border>
      <left style="thin">
        <color rgb="FF000000"/>
      </left>
      <right/>
      <top/>
      <bottom style="medium">
        <color rgb="FF000000"/>
      </bottom>
      <diagonal/>
    </border>
    <border>
      <left style="thin">
        <color rgb="FF000000"/>
      </left>
      <right style="thin">
        <color rgb="FF000000"/>
      </right>
      <top/>
      <bottom style="medium">
        <color rgb="FF000000"/>
      </bottom>
      <diagonal/>
    </border>
    <border>
      <left/>
      <right/>
      <top/>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197">
    <xf numFmtId="0" fontId="0" fillId="0" borderId="0" xfId="0"/>
    <xf numFmtId="0" fontId="5" fillId="0" borderId="0" xfId="0" applyFont="1"/>
    <xf numFmtId="0" fontId="4" fillId="4" borderId="8" xfId="0" applyFont="1" applyFill="1" applyBorder="1" applyAlignment="1">
      <alignment horizontal="center" vertical="center"/>
    </xf>
    <xf numFmtId="0" fontId="1" fillId="4" borderId="8" xfId="0" applyFont="1" applyFill="1" applyBorder="1" applyAlignment="1">
      <alignment horizontal="center" vertical="center"/>
    </xf>
    <xf numFmtId="0" fontId="12" fillId="0" borderId="0" xfId="0" applyFont="1" applyAlignment="1">
      <alignment vertical="center"/>
    </xf>
    <xf numFmtId="0" fontId="12" fillId="0" borderId="0" xfId="0" applyFont="1"/>
    <xf numFmtId="0" fontId="3" fillId="0" borderId="0" xfId="0" applyFont="1" applyAlignment="1">
      <alignment horizontal="center" vertical="center"/>
    </xf>
    <xf numFmtId="0" fontId="3" fillId="0" borderId="0" xfId="0" applyFont="1" applyAlignment="1">
      <alignment vertical="center"/>
    </xf>
    <xf numFmtId="0" fontId="9" fillId="0" borderId="0" xfId="0" applyFont="1"/>
    <xf numFmtId="0" fontId="16" fillId="0" borderId="0" xfId="0" applyFont="1" applyAlignment="1">
      <alignment horizontal="left"/>
    </xf>
    <xf numFmtId="0" fontId="17" fillId="0" borderId="0" xfId="0" applyFont="1" applyAlignment="1">
      <alignment horizontal="left"/>
    </xf>
    <xf numFmtId="0" fontId="18" fillId="0" borderId="0" xfId="0" applyFont="1"/>
    <xf numFmtId="0" fontId="19" fillId="0" borderId="0" xfId="0" applyFont="1" applyAlignment="1">
      <alignment vertical="center"/>
    </xf>
    <xf numFmtId="0" fontId="14" fillId="0" borderId="0" xfId="0" applyFont="1" applyAlignment="1">
      <alignment vertical="center"/>
    </xf>
    <xf numFmtId="0" fontId="20" fillId="8" borderId="2" xfId="0" applyFont="1" applyFill="1" applyBorder="1" applyAlignment="1">
      <alignment horizontal="center" vertical="center"/>
    </xf>
    <xf numFmtId="0" fontId="21" fillId="0" borderId="0" xfId="0" applyFont="1" applyAlignment="1">
      <alignment horizontal="center" vertical="center"/>
    </xf>
    <xf numFmtId="0" fontId="9" fillId="9" borderId="2" xfId="0" applyFont="1" applyFill="1" applyBorder="1" applyAlignment="1">
      <alignment horizontal="center" vertical="center" wrapText="1"/>
    </xf>
    <xf numFmtId="0" fontId="9" fillId="9" borderId="12" xfId="0" applyFont="1" applyFill="1" applyBorder="1" applyAlignment="1">
      <alignment horizontal="center" vertical="center" wrapText="1"/>
    </xf>
    <xf numFmtId="0" fontId="9" fillId="0" borderId="0" xfId="0" applyFont="1" applyAlignment="1">
      <alignment horizontal="center" vertical="center" wrapText="1"/>
    </xf>
    <xf numFmtId="0" fontId="9" fillId="9" borderId="8" xfId="0" applyFont="1" applyFill="1" applyBorder="1" applyAlignment="1">
      <alignment horizontal="center" vertical="center" wrapText="1"/>
    </xf>
    <xf numFmtId="0" fontId="9" fillId="9" borderId="13" xfId="0" applyFont="1" applyFill="1" applyBorder="1" applyAlignment="1">
      <alignment horizontal="center" vertical="center" wrapText="1"/>
    </xf>
    <xf numFmtId="0" fontId="22" fillId="0" borderId="0" xfId="0" applyFont="1" applyAlignment="1">
      <alignment horizontal="center" vertical="center"/>
    </xf>
    <xf numFmtId="0" fontId="9" fillId="9" borderId="11" xfId="0" applyFont="1" applyFill="1" applyBorder="1" applyAlignment="1">
      <alignment vertical="center" wrapText="1"/>
    </xf>
    <xf numFmtId="0" fontId="9" fillId="0" borderId="0" xfId="0" applyFont="1" applyAlignment="1">
      <alignment vertical="center" wrapText="1"/>
    </xf>
    <xf numFmtId="0" fontId="22" fillId="0" borderId="0" xfId="0" applyFont="1" applyAlignment="1">
      <alignment vertical="center"/>
    </xf>
    <xf numFmtId="0" fontId="22" fillId="0" borderId="14" xfId="0" applyFont="1" applyBorder="1" applyAlignment="1">
      <alignment horizontal="center" vertical="center"/>
    </xf>
    <xf numFmtId="0" fontId="23" fillId="10" borderId="15" xfId="0" quotePrefix="1" applyFont="1" applyFill="1" applyBorder="1" applyAlignment="1">
      <alignment horizontal="center" vertical="center"/>
    </xf>
    <xf numFmtId="0" fontId="23" fillId="10" borderId="17" xfId="0" quotePrefix="1" applyFont="1" applyFill="1" applyBorder="1" applyAlignment="1">
      <alignment horizontal="center" vertical="center"/>
    </xf>
    <xf numFmtId="0" fontId="23" fillId="0" borderId="0" xfId="0" applyFont="1" applyAlignment="1">
      <alignment horizontal="center" vertical="center"/>
    </xf>
    <xf numFmtId="0" fontId="3" fillId="16" borderId="27" xfId="0" applyFont="1" applyFill="1" applyBorder="1" applyAlignment="1">
      <alignment horizontal="center" vertical="center" wrapText="1"/>
    </xf>
    <xf numFmtId="0" fontId="3" fillId="17" borderId="28" xfId="0" applyFont="1" applyFill="1" applyBorder="1" applyAlignment="1">
      <alignment horizontal="center" vertical="center" wrapText="1"/>
    </xf>
    <xf numFmtId="0" fontId="3" fillId="17" borderId="29" xfId="0" applyFont="1" applyFill="1" applyBorder="1" applyAlignment="1">
      <alignment horizontal="center" vertical="center" wrapText="1"/>
    </xf>
    <xf numFmtId="0" fontId="9" fillId="17" borderId="29" xfId="0" applyFont="1" applyFill="1" applyBorder="1" applyAlignment="1">
      <alignment horizontal="left" vertical="center" wrapText="1"/>
    </xf>
    <xf numFmtId="0" fontId="3" fillId="11" borderId="29" xfId="0" applyFont="1" applyFill="1" applyBorder="1" applyAlignment="1">
      <alignment horizontal="center" vertical="center" wrapText="1"/>
    </xf>
    <xf numFmtId="0" fontId="3" fillId="18" borderId="29" xfId="0" applyFont="1" applyFill="1" applyBorder="1" applyAlignment="1">
      <alignment horizontal="center" vertical="center" wrapText="1"/>
    </xf>
    <xf numFmtId="0" fontId="3" fillId="19" borderId="29" xfId="0" applyFont="1" applyFill="1" applyBorder="1" applyAlignment="1">
      <alignment horizontal="center" vertical="center" wrapText="1"/>
    </xf>
    <xf numFmtId="0" fontId="11" fillId="19" borderId="30" xfId="0" applyFont="1" applyFill="1" applyBorder="1" applyAlignment="1">
      <alignment horizontal="center" vertical="center" wrapText="1"/>
    </xf>
    <xf numFmtId="0" fontId="3" fillId="19" borderId="2" xfId="0" applyFont="1" applyFill="1" applyBorder="1" applyAlignment="1">
      <alignment horizontal="center" vertical="center" wrapText="1"/>
    </xf>
    <xf numFmtId="0" fontId="3" fillId="21" borderId="2" xfId="0" applyFont="1" applyFill="1" applyBorder="1" applyAlignment="1">
      <alignment horizontal="center" vertical="center" wrapText="1"/>
    </xf>
    <xf numFmtId="0" fontId="32" fillId="0" borderId="0" xfId="0" applyFont="1" applyAlignment="1">
      <alignment horizontal="center" vertical="center" wrapText="1"/>
    </xf>
    <xf numFmtId="0" fontId="33" fillId="22" borderId="2" xfId="0" applyFont="1" applyFill="1" applyBorder="1" applyAlignment="1">
      <alignment horizontal="center" vertical="center"/>
    </xf>
    <xf numFmtId="0" fontId="33" fillId="23" borderId="2" xfId="0" applyFont="1" applyFill="1" applyBorder="1" applyAlignment="1">
      <alignment horizontal="center" vertical="center"/>
    </xf>
    <xf numFmtId="0" fontId="34" fillId="24" borderId="2" xfId="0" applyFont="1" applyFill="1" applyBorder="1" applyAlignment="1">
      <alignment horizontal="center" vertical="center"/>
    </xf>
    <xf numFmtId="0" fontId="34" fillId="25" borderId="2" xfId="0" applyFont="1" applyFill="1" applyBorder="1" applyAlignment="1">
      <alignment horizontal="center" vertical="center"/>
    </xf>
    <xf numFmtId="0" fontId="33" fillId="26" borderId="2" xfId="0" applyFont="1" applyFill="1" applyBorder="1" applyAlignment="1">
      <alignment horizontal="center" vertical="center"/>
    </xf>
    <xf numFmtId="0" fontId="32" fillId="0" borderId="0" xfId="0" applyFont="1" applyAlignment="1">
      <alignment horizontal="center" vertical="center"/>
    </xf>
    <xf numFmtId="0" fontId="28" fillId="0" borderId="0" xfId="0" applyFont="1" applyAlignment="1">
      <alignment vertical="center" wrapText="1"/>
    </xf>
    <xf numFmtId="0" fontId="12" fillId="0" borderId="0" xfId="0" applyFont="1" applyAlignment="1">
      <alignment horizontal="center"/>
    </xf>
    <xf numFmtId="0" fontId="12" fillId="26" borderId="2" xfId="0" applyFont="1" applyFill="1" applyBorder="1" applyAlignment="1">
      <alignment horizontal="center" vertical="center"/>
    </xf>
    <xf numFmtId="0" fontId="12" fillId="22" borderId="2" xfId="0" applyFont="1" applyFill="1" applyBorder="1" applyAlignment="1">
      <alignment horizontal="center" vertical="center"/>
    </xf>
    <xf numFmtId="0" fontId="12" fillId="23" borderId="2" xfId="0" applyFont="1" applyFill="1" applyBorder="1" applyAlignment="1">
      <alignment horizontal="center" vertical="center"/>
    </xf>
    <xf numFmtId="0" fontId="35" fillId="25" borderId="2" xfId="0" applyFont="1" applyFill="1" applyBorder="1" applyAlignment="1">
      <alignment horizontal="center" vertical="center"/>
    </xf>
    <xf numFmtId="0" fontId="36" fillId="0" borderId="2" xfId="0" applyFont="1" applyBorder="1"/>
    <xf numFmtId="0" fontId="4" fillId="2" borderId="2" xfId="0" applyFont="1" applyFill="1" applyBorder="1" applyAlignment="1">
      <alignment vertical="center"/>
    </xf>
    <xf numFmtId="0" fontId="4" fillId="2" borderId="2" xfId="0" applyFont="1" applyFill="1" applyBorder="1" applyAlignment="1">
      <alignment vertical="center" wrapText="1"/>
    </xf>
    <xf numFmtId="0" fontId="4" fillId="0" borderId="2" xfId="0" applyFont="1" applyBorder="1" applyAlignment="1">
      <alignment vertical="center"/>
    </xf>
    <xf numFmtId="0" fontId="5" fillId="0" borderId="0" xfId="0" applyFont="1" applyAlignment="1">
      <alignment vertical="center"/>
    </xf>
    <xf numFmtId="0" fontId="5" fillId="0" borderId="2" xfId="0" applyFont="1" applyBorder="1" applyAlignment="1">
      <alignment vertical="center" wrapText="1"/>
    </xf>
    <xf numFmtId="0" fontId="37" fillId="0" borderId="2" xfId="0" applyFont="1" applyBorder="1" applyAlignment="1">
      <alignment vertical="center" wrapText="1"/>
    </xf>
    <xf numFmtId="0" fontId="4" fillId="0" borderId="2" xfId="0" applyFont="1" applyBorder="1" applyAlignment="1">
      <alignment vertical="center" wrapText="1"/>
    </xf>
    <xf numFmtId="0" fontId="37" fillId="0" borderId="2" xfId="0" applyFont="1" applyBorder="1" applyAlignment="1">
      <alignment vertical="center"/>
    </xf>
    <xf numFmtId="0" fontId="1" fillId="0" borderId="2" xfId="0" applyFont="1" applyBorder="1" applyAlignment="1">
      <alignment vertical="center"/>
    </xf>
    <xf numFmtId="0" fontId="4" fillId="0" borderId="2" xfId="0" applyFont="1" applyBorder="1" applyAlignment="1">
      <alignment horizontal="left" vertical="center" wrapText="1"/>
    </xf>
    <xf numFmtId="0" fontId="1" fillId="0" borderId="2" xfId="0" applyFont="1" applyBorder="1" applyAlignment="1">
      <alignment horizontal="left" vertical="center" wrapText="1"/>
    </xf>
    <xf numFmtId="0" fontId="4" fillId="0" borderId="2" xfId="0" applyFont="1" applyBorder="1" applyAlignment="1">
      <alignment horizontal="left" vertical="center"/>
    </xf>
    <xf numFmtId="0" fontId="4" fillId="0" borderId="0" xfId="0" applyFont="1"/>
    <xf numFmtId="0" fontId="1" fillId="0" borderId="2" xfId="0" applyFont="1" applyBorder="1" applyAlignment="1">
      <alignment vertical="center" wrapText="1"/>
    </xf>
    <xf numFmtId="0" fontId="38" fillId="0" borderId="0" xfId="0" applyFont="1"/>
    <xf numFmtId="0" fontId="5" fillId="0" borderId="0" xfId="0" applyFont="1" applyAlignment="1">
      <alignment vertical="center" wrapText="1"/>
    </xf>
    <xf numFmtId="0" fontId="37" fillId="0" borderId="0" xfId="0" applyFont="1" applyAlignment="1">
      <alignment vertical="center" wrapText="1"/>
    </xf>
    <xf numFmtId="0" fontId="5" fillId="0" borderId="0" xfId="0" applyFont="1" applyAlignment="1">
      <alignment horizontal="left" vertical="center" wrapText="1"/>
    </xf>
    <xf numFmtId="0" fontId="5" fillId="0" borderId="0" xfId="0" applyFont="1" applyAlignment="1">
      <alignment horizontal="center" vertical="center" wrapText="1"/>
    </xf>
    <xf numFmtId="0" fontId="4" fillId="0" borderId="2" xfId="0" applyFont="1" applyBorder="1" applyAlignment="1">
      <alignment horizontal="center" vertical="center" wrapText="1"/>
    </xf>
    <xf numFmtId="0" fontId="5" fillId="0" borderId="2" xfId="0" applyFont="1" applyBorder="1" applyAlignment="1">
      <alignment horizontal="center" vertical="center" wrapText="1"/>
    </xf>
    <xf numFmtId="0" fontId="3" fillId="0" borderId="42" xfId="0" applyFont="1" applyBorder="1" applyAlignment="1">
      <alignment horizontal="center" vertical="center"/>
    </xf>
    <xf numFmtId="0" fontId="11" fillId="0" borderId="42" xfId="0" applyFont="1" applyBorder="1" applyAlignment="1">
      <alignment horizontal="center" vertical="center"/>
    </xf>
    <xf numFmtId="0" fontId="3" fillId="0" borderId="42" xfId="0" applyFont="1" applyBorder="1" applyAlignment="1">
      <alignment horizontal="center" vertical="center" wrapText="1"/>
    </xf>
    <xf numFmtId="0" fontId="42" fillId="0" borderId="42" xfId="0" applyFont="1" applyBorder="1" applyAlignment="1">
      <alignment horizontal="center" vertical="center" wrapText="1"/>
    </xf>
    <xf numFmtId="0" fontId="9" fillId="0" borderId="42" xfId="0" applyFont="1" applyBorder="1" applyAlignment="1">
      <alignment horizontal="center" vertical="center" wrapText="1"/>
    </xf>
    <xf numFmtId="0" fontId="44" fillId="0" borderId="42" xfId="0" applyFont="1" applyBorder="1" applyAlignment="1">
      <alignment horizontal="center" vertical="center" wrapText="1"/>
    </xf>
    <xf numFmtId="0" fontId="10" fillId="5" borderId="43" xfId="0" applyFont="1" applyFill="1" applyBorder="1" applyAlignment="1">
      <alignment horizontal="center" vertical="center" wrapText="1"/>
    </xf>
    <xf numFmtId="0" fontId="42" fillId="5" borderId="43" xfId="0" applyFont="1" applyFill="1" applyBorder="1" applyAlignment="1">
      <alignment horizontal="center" vertical="center" wrapText="1"/>
    </xf>
    <xf numFmtId="0" fontId="9" fillId="7" borderId="40" xfId="0" applyFont="1" applyFill="1" applyBorder="1"/>
    <xf numFmtId="0" fontId="12" fillId="7" borderId="40" xfId="0" applyFont="1" applyFill="1" applyBorder="1"/>
    <xf numFmtId="0" fontId="3" fillId="9" borderId="40" xfId="0" applyFont="1" applyFill="1" applyBorder="1" applyAlignment="1">
      <alignment horizontal="center" vertical="center" wrapText="1"/>
    </xf>
    <xf numFmtId="0" fontId="8" fillId="5" borderId="40" xfId="0" applyFont="1" applyFill="1" applyBorder="1" applyAlignment="1">
      <alignment horizontal="center" vertical="center"/>
    </xf>
    <xf numFmtId="0" fontId="5" fillId="5" borderId="40" xfId="0" applyFont="1" applyFill="1" applyBorder="1"/>
    <xf numFmtId="0" fontId="8" fillId="3" borderId="40" xfId="0" applyFont="1" applyFill="1" applyBorder="1" applyAlignment="1">
      <alignment horizontal="center" vertical="center"/>
    </xf>
    <xf numFmtId="0" fontId="8" fillId="5" borderId="40" xfId="0" applyFont="1" applyFill="1" applyBorder="1" applyAlignment="1">
      <alignment horizontal="center" vertical="center" wrapText="1"/>
    </xf>
    <xf numFmtId="0" fontId="3" fillId="0" borderId="43" xfId="0" applyFont="1" applyBorder="1" applyAlignment="1">
      <alignment horizontal="center" vertical="center"/>
    </xf>
    <xf numFmtId="0" fontId="9" fillId="0" borderId="0" xfId="0" applyFont="1" applyAlignment="1">
      <alignment vertical="center"/>
    </xf>
    <xf numFmtId="0" fontId="9" fillId="0" borderId="42" xfId="0" applyFont="1" applyBorder="1" applyAlignment="1">
      <alignment vertical="center"/>
    </xf>
    <xf numFmtId="0" fontId="0" fillId="0" borderId="40" xfId="0" applyBorder="1"/>
    <xf numFmtId="0" fontId="12" fillId="0" borderId="42" xfId="0" applyFont="1" applyBorder="1" applyAlignment="1">
      <alignment horizontal="center" vertical="center" wrapText="1"/>
    </xf>
    <xf numFmtId="0" fontId="12" fillId="0" borderId="42" xfId="0" applyFont="1" applyBorder="1" applyAlignment="1">
      <alignment horizontal="center" vertical="center"/>
    </xf>
    <xf numFmtId="0" fontId="12" fillId="0" borderId="44" xfId="0" applyFont="1" applyBorder="1" applyAlignment="1">
      <alignment horizontal="center" vertical="center"/>
    </xf>
    <xf numFmtId="0" fontId="0" fillId="0" borderId="2" xfId="0" applyBorder="1" applyAlignment="1">
      <alignment horizontal="center" vertical="center" wrapText="1"/>
    </xf>
    <xf numFmtId="0" fontId="8" fillId="3" borderId="42" xfId="0" applyFont="1" applyFill="1" applyBorder="1" applyAlignment="1">
      <alignment horizontal="center" vertical="center"/>
    </xf>
    <xf numFmtId="0" fontId="2" fillId="0" borderId="42" xfId="0" applyFont="1" applyBorder="1" applyAlignment="1">
      <alignment horizontal="center" vertical="center"/>
    </xf>
    <xf numFmtId="0" fontId="1" fillId="4" borderId="1" xfId="0" applyFont="1" applyFill="1" applyBorder="1" applyAlignment="1">
      <alignment horizontal="center" vertical="center"/>
    </xf>
    <xf numFmtId="0" fontId="2" fillId="0" borderId="5" xfId="0" applyFont="1" applyBorder="1" applyAlignment="1">
      <alignment horizontal="center" vertical="center"/>
    </xf>
    <xf numFmtId="0" fontId="2" fillId="0" borderId="3" xfId="0" applyFont="1" applyBorder="1" applyAlignment="1">
      <alignment horizontal="center" vertical="center"/>
    </xf>
    <xf numFmtId="0" fontId="7" fillId="3" borderId="6" xfId="0" applyFont="1" applyFill="1" applyBorder="1" applyAlignment="1">
      <alignment horizontal="center" vertical="center" wrapText="1"/>
    </xf>
    <xf numFmtId="0" fontId="2" fillId="0" borderId="9" xfId="0" applyFont="1" applyBorder="1" applyAlignment="1">
      <alignment horizontal="center" vertical="center"/>
    </xf>
    <xf numFmtId="0" fontId="7" fillId="3" borderId="1" xfId="0" applyFont="1" applyFill="1" applyBorder="1" applyAlignment="1">
      <alignment horizontal="center" vertical="center"/>
    </xf>
    <xf numFmtId="0" fontId="8" fillId="3" borderId="8" xfId="0" applyFont="1" applyFill="1" applyBorder="1" applyAlignment="1">
      <alignment horizontal="center" vertical="center"/>
    </xf>
    <xf numFmtId="0" fontId="2" fillId="0" borderId="10" xfId="0" applyFont="1" applyBorder="1" applyAlignment="1">
      <alignment horizontal="center" vertical="center"/>
    </xf>
    <xf numFmtId="0" fontId="8" fillId="3" borderId="4" xfId="0" applyFont="1" applyFill="1" applyBorder="1" applyAlignment="1">
      <alignment horizontal="center" vertical="center"/>
    </xf>
    <xf numFmtId="0" fontId="2" fillId="0" borderId="29" xfId="0" applyFont="1" applyBorder="1" applyAlignment="1">
      <alignment horizontal="center" vertical="center"/>
    </xf>
    <xf numFmtId="0" fontId="4" fillId="4" borderId="1" xfId="0" applyFont="1" applyFill="1" applyBorder="1" applyAlignment="1">
      <alignment horizontal="center" vertical="center"/>
    </xf>
    <xf numFmtId="0" fontId="25" fillId="15" borderId="29" xfId="0" applyFont="1" applyFill="1" applyBorder="1" applyAlignment="1">
      <alignment horizontal="center" vertical="center" wrapText="1"/>
    </xf>
    <xf numFmtId="0" fontId="6" fillId="17" borderId="4" xfId="0" applyFont="1" applyFill="1" applyBorder="1" applyAlignment="1">
      <alignment horizontal="center" vertical="center" wrapText="1"/>
    </xf>
    <xf numFmtId="0" fontId="6" fillId="17" borderId="8" xfId="0" applyFont="1" applyFill="1" applyBorder="1" applyAlignment="1">
      <alignment horizontal="center" vertical="center" wrapText="1"/>
    </xf>
    <xf numFmtId="0" fontId="6" fillId="11" borderId="8" xfId="0" applyFont="1" applyFill="1" applyBorder="1" applyAlignment="1">
      <alignment horizontal="center" vertical="center" wrapText="1"/>
    </xf>
    <xf numFmtId="0" fontId="6" fillId="18" borderId="8" xfId="0" applyFont="1" applyFill="1" applyBorder="1" applyAlignment="1">
      <alignment horizontal="center" vertical="center" wrapText="1"/>
    </xf>
    <xf numFmtId="0" fontId="15" fillId="7" borderId="40" xfId="0" applyFont="1" applyFill="1" applyBorder="1" applyAlignment="1">
      <alignment horizontal="left"/>
    </xf>
    <xf numFmtId="0" fontId="20" fillId="8" borderId="1" xfId="0" applyFont="1" applyFill="1" applyBorder="1" applyAlignment="1">
      <alignment horizontal="center" vertical="center"/>
    </xf>
    <xf numFmtId="0" fontId="3" fillId="9" borderId="1" xfId="0" applyFont="1" applyFill="1" applyBorder="1" applyAlignment="1">
      <alignment horizontal="center" vertical="center" wrapText="1"/>
    </xf>
    <xf numFmtId="0" fontId="22" fillId="0" borderId="8" xfId="0" applyFont="1" applyBorder="1" applyAlignment="1">
      <alignment horizontal="center" vertical="center"/>
    </xf>
    <xf numFmtId="0" fontId="6" fillId="19" borderId="4" xfId="0" applyFont="1" applyFill="1" applyBorder="1" applyAlignment="1">
      <alignment horizontal="center" vertical="center" wrapText="1"/>
    </xf>
    <xf numFmtId="0" fontId="6" fillId="20" borderId="4" xfId="0" applyFont="1" applyFill="1" applyBorder="1" applyAlignment="1">
      <alignment horizontal="center" vertical="center" wrapText="1"/>
    </xf>
    <xf numFmtId="0" fontId="25" fillId="13" borderId="20" xfId="0" applyFont="1" applyFill="1" applyBorder="1" applyAlignment="1">
      <alignment horizontal="center" vertical="center" wrapText="1"/>
    </xf>
    <xf numFmtId="0" fontId="25" fillId="6" borderId="20" xfId="0" applyFont="1" applyFill="1" applyBorder="1" applyAlignment="1">
      <alignment horizontal="center" vertical="center" wrapText="1"/>
    </xf>
    <xf numFmtId="0" fontId="25" fillId="14" borderId="20" xfId="0" applyFont="1" applyFill="1" applyBorder="1" applyAlignment="1">
      <alignment horizontal="center" vertical="center" wrapText="1"/>
    </xf>
    <xf numFmtId="0" fontId="24" fillId="11" borderId="18" xfId="0" applyFont="1" applyFill="1" applyBorder="1" applyAlignment="1">
      <alignment horizontal="center" vertical="center" textRotation="90"/>
    </xf>
    <xf numFmtId="0" fontId="25" fillId="12" borderId="19" xfId="0" applyFont="1" applyFill="1" applyBorder="1" applyAlignment="1">
      <alignment horizontal="center" vertical="center" wrapText="1"/>
    </xf>
    <xf numFmtId="0" fontId="6" fillId="16" borderId="25" xfId="0" applyFont="1" applyFill="1" applyBorder="1" applyAlignment="1">
      <alignment horizontal="center" vertical="center" wrapText="1"/>
    </xf>
    <xf numFmtId="0" fontId="6" fillId="17" borderId="6" xfId="0" applyFont="1" applyFill="1" applyBorder="1" applyAlignment="1">
      <alignment horizontal="center" vertical="center" wrapText="1"/>
    </xf>
    <xf numFmtId="0" fontId="3" fillId="0" borderId="8" xfId="0" applyFont="1" applyBorder="1" applyAlignment="1">
      <alignment horizontal="center" vertical="center" wrapText="1"/>
    </xf>
    <xf numFmtId="0" fontId="3" fillId="0" borderId="4" xfId="0" applyFont="1" applyBorder="1" applyAlignment="1">
      <alignment horizontal="center" vertical="center" wrapText="1"/>
    </xf>
    <xf numFmtId="0" fontId="3" fillId="0" borderId="8" xfId="0" applyFont="1" applyBorder="1" applyAlignment="1">
      <alignment horizontal="left" vertical="center" wrapText="1"/>
    </xf>
    <xf numFmtId="0" fontId="28" fillId="0" borderId="8" xfId="0" applyFont="1" applyBorder="1" applyAlignment="1">
      <alignment horizontal="center" vertical="center"/>
    </xf>
    <xf numFmtId="0" fontId="9" fillId="0" borderId="8" xfId="0" applyFont="1" applyBorder="1" applyAlignment="1">
      <alignment horizontal="center" vertical="center" wrapText="1"/>
    </xf>
    <xf numFmtId="0" fontId="11" fillId="9" borderId="8" xfId="0" applyFont="1" applyFill="1" applyBorder="1" applyAlignment="1">
      <alignment horizontal="center" vertical="center" wrapText="1"/>
    </xf>
    <xf numFmtId="0" fontId="3" fillId="9" borderId="1" xfId="0" applyFont="1" applyFill="1" applyBorder="1" applyAlignment="1">
      <alignment horizontal="center" vertical="center"/>
    </xf>
    <xf numFmtId="0" fontId="3" fillId="9" borderId="7" xfId="0" applyFont="1" applyFill="1" applyBorder="1" applyAlignment="1">
      <alignment horizontal="center" vertical="center"/>
    </xf>
    <xf numFmtId="0" fontId="23" fillId="10" borderId="16" xfId="0" applyFont="1" applyFill="1" applyBorder="1" applyAlignment="1">
      <alignment horizontal="center" vertical="center"/>
    </xf>
    <xf numFmtId="0" fontId="29" fillId="0" borderId="0" xfId="0" applyFont="1" applyAlignment="1">
      <alignment horizontal="center" vertical="center"/>
    </xf>
    <xf numFmtId="0" fontId="29" fillId="0" borderId="32" xfId="0" applyFont="1" applyBorder="1" applyAlignment="1">
      <alignment horizontal="center" vertical="center"/>
    </xf>
    <xf numFmtId="0" fontId="30" fillId="0" borderId="33" xfId="0" applyFont="1" applyBorder="1" applyAlignment="1">
      <alignment horizontal="center" vertical="center" textRotation="90"/>
    </xf>
    <xf numFmtId="0" fontId="27" fillId="0" borderId="25" xfId="0" applyFont="1" applyBorder="1" applyAlignment="1">
      <alignment horizontal="center" vertical="center" wrapText="1"/>
    </xf>
    <xf numFmtId="0" fontId="3" fillId="0" borderId="6" xfId="0" applyFont="1" applyBorder="1" applyAlignment="1">
      <alignment horizontal="center" vertical="center" wrapText="1"/>
    </xf>
    <xf numFmtId="0" fontId="26" fillId="0" borderId="23" xfId="0" applyFont="1" applyBorder="1" applyAlignment="1">
      <alignment horizontal="center" vertical="center"/>
    </xf>
    <xf numFmtId="0" fontId="22" fillId="0" borderId="14" xfId="0" applyFont="1" applyBorder="1" applyAlignment="1">
      <alignment horizontal="center" vertical="center" textRotation="90"/>
    </xf>
    <xf numFmtId="0" fontId="26" fillId="0" borderId="0" xfId="0" quotePrefix="1" applyFont="1" applyAlignment="1">
      <alignment horizontal="center" vertical="center"/>
    </xf>
    <xf numFmtId="0" fontId="26" fillId="0" borderId="0" xfId="0" applyFont="1" applyAlignment="1">
      <alignment horizontal="center" vertical="center"/>
    </xf>
    <xf numFmtId="0" fontId="26" fillId="0" borderId="32" xfId="0" applyFont="1" applyBorder="1" applyAlignment="1">
      <alignment horizontal="center" vertical="center"/>
    </xf>
    <xf numFmtId="0" fontId="22" fillId="0" borderId="33" xfId="0" applyFont="1" applyBorder="1" applyAlignment="1">
      <alignment horizontal="center" vertical="center" textRotation="90"/>
    </xf>
    <xf numFmtId="9" fontId="27" fillId="0" borderId="25" xfId="0" applyNumberFormat="1" applyFont="1" applyBorder="1" applyAlignment="1">
      <alignment horizontal="center" vertical="center" wrapText="1"/>
    </xf>
    <xf numFmtId="9" fontId="3" fillId="0" borderId="6" xfId="0" applyNumberFormat="1" applyFont="1" applyBorder="1" applyAlignment="1">
      <alignment horizontal="center" vertical="center" wrapText="1"/>
    </xf>
    <xf numFmtId="0" fontId="31" fillId="0" borderId="8" xfId="0" applyFont="1" applyBorder="1" applyAlignment="1">
      <alignment horizontal="center" vertical="center" textRotation="90" wrapText="1"/>
    </xf>
    <xf numFmtId="0" fontId="31" fillId="0" borderId="1" xfId="0" applyFont="1" applyBorder="1" applyAlignment="1">
      <alignment horizontal="center" vertical="center" wrapText="1"/>
    </xf>
    <xf numFmtId="0" fontId="12" fillId="0" borderId="0" xfId="0" applyFont="1" applyAlignment="1">
      <alignment horizontal="center"/>
    </xf>
    <xf numFmtId="0" fontId="13" fillId="9" borderId="8" xfId="0" applyFont="1" applyFill="1" applyBorder="1" applyAlignment="1">
      <alignment horizontal="center" vertical="center" wrapText="1"/>
    </xf>
    <xf numFmtId="0" fontId="9" fillId="9" borderId="8" xfId="0" applyFont="1" applyFill="1" applyBorder="1" applyAlignment="1">
      <alignment horizontal="center" vertical="center" wrapText="1"/>
    </xf>
    <xf numFmtId="16" fontId="3" fillId="0" borderId="8" xfId="0" applyNumberFormat="1" applyFont="1" applyBorder="1" applyAlignment="1">
      <alignment horizontal="center" vertical="center" wrapText="1"/>
    </xf>
    <xf numFmtId="0" fontId="8" fillId="3" borderId="41" xfId="0" applyFont="1" applyFill="1" applyBorder="1" applyAlignment="1">
      <alignment horizontal="center" vertical="center"/>
    </xf>
    <xf numFmtId="0" fontId="1" fillId="5" borderId="1" xfId="0" applyFont="1" applyFill="1" applyBorder="1" applyAlignment="1">
      <alignment horizontal="center" vertical="center" wrapText="1"/>
    </xf>
    <xf numFmtId="0" fontId="1" fillId="5" borderId="1" xfId="0" applyFont="1" applyFill="1" applyBorder="1" applyAlignment="1">
      <alignment horizontal="center" vertical="center"/>
    </xf>
    <xf numFmtId="0" fontId="4" fillId="5" borderId="1" xfId="0" applyFont="1" applyFill="1" applyBorder="1" applyAlignment="1">
      <alignment horizontal="center" vertical="center"/>
    </xf>
    <xf numFmtId="0" fontId="1" fillId="5" borderId="5" xfId="0" applyFont="1" applyFill="1" applyBorder="1" applyAlignment="1">
      <alignment horizontal="center" vertical="center"/>
    </xf>
    <xf numFmtId="0" fontId="8" fillId="27" borderId="40" xfId="0" applyFont="1" applyFill="1" applyBorder="1" applyAlignment="1">
      <alignment horizontal="center"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5" fillId="0" borderId="0" xfId="0" applyFont="1" applyAlignment="1">
      <alignment horizontal="left" vertical="center" wrapText="1"/>
    </xf>
    <xf numFmtId="0" fontId="4" fillId="0" borderId="1" xfId="0" applyFont="1" applyBorder="1" applyAlignment="1">
      <alignment horizontal="left" vertical="center"/>
    </xf>
    <xf numFmtId="0" fontId="4" fillId="0" borderId="1" xfId="0" applyFont="1" applyBorder="1" applyAlignment="1">
      <alignment horizontal="left" vertical="center" wrapText="1"/>
    </xf>
    <xf numFmtId="0" fontId="4" fillId="0" borderId="0" xfId="0" applyFont="1" applyAlignment="1">
      <alignment horizontal="left" vertical="center" wrapText="1"/>
    </xf>
    <xf numFmtId="0" fontId="8" fillId="28" borderId="1" xfId="0" applyFont="1" applyFill="1" applyBorder="1" applyAlignment="1">
      <alignment horizontal="center" vertical="center" wrapText="1"/>
    </xf>
    <xf numFmtId="0" fontId="2" fillId="0" borderId="40" xfId="0" applyFont="1" applyBorder="1" applyAlignment="1"/>
    <xf numFmtId="0" fontId="2" fillId="0" borderId="3" xfId="0" applyFont="1" applyBorder="1" applyAlignment="1"/>
    <xf numFmtId="0" fontId="2" fillId="0" borderId="10" xfId="0" applyFont="1" applyBorder="1" applyAlignment="1"/>
    <xf numFmtId="0" fontId="2" fillId="0" borderId="28" xfId="0" applyFont="1" applyBorder="1" applyAlignment="1"/>
    <xf numFmtId="0" fontId="2" fillId="0" borderId="30" xfId="0" applyFont="1" applyBorder="1" applyAlignment="1"/>
    <xf numFmtId="0" fontId="2" fillId="0" borderId="16" xfId="0" applyFont="1" applyBorder="1" applyAlignment="1"/>
    <xf numFmtId="0" fontId="2" fillId="0" borderId="21" xfId="0" applyFont="1" applyBorder="1" applyAlignment="1"/>
    <xf numFmtId="0" fontId="2" fillId="0" borderId="22" xfId="0" applyFont="1" applyBorder="1" applyAlignment="1"/>
    <xf numFmtId="0" fontId="2" fillId="0" borderId="23" xfId="0" applyFont="1" applyBorder="1" applyAlignment="1"/>
    <xf numFmtId="0" fontId="2" fillId="0" borderId="24" xfId="0" applyFont="1" applyBorder="1" applyAlignment="1"/>
    <xf numFmtId="0" fontId="2" fillId="0" borderId="29" xfId="0" applyFont="1" applyBorder="1" applyAlignment="1"/>
    <xf numFmtId="0" fontId="0" fillId="0" borderId="0" xfId="0" applyAlignment="1"/>
    <xf numFmtId="0" fontId="2" fillId="0" borderId="9" xfId="0" applyFont="1" applyBorder="1" applyAlignment="1"/>
    <xf numFmtId="0" fontId="2" fillId="0" borderId="27" xfId="0" applyFont="1" applyBorder="1" applyAlignment="1"/>
    <xf numFmtId="0" fontId="2" fillId="0" borderId="7" xfId="0" applyFont="1" applyBorder="1" applyAlignment="1"/>
    <xf numFmtId="0" fontId="2" fillId="0" borderId="41" xfId="0" applyFont="1" applyBorder="1" applyAlignment="1"/>
    <xf numFmtId="0" fontId="2" fillId="0" borderId="6" xfId="0" applyFont="1" applyBorder="1" applyAlignment="1"/>
    <xf numFmtId="0" fontId="2" fillId="0" borderId="26" xfId="0" applyFont="1" applyBorder="1" applyAlignment="1"/>
    <xf numFmtId="0" fontId="2" fillId="0" borderId="14" xfId="0" applyFont="1" applyBorder="1" applyAlignment="1"/>
    <xf numFmtId="0" fontId="2" fillId="0" borderId="31" xfId="0" applyFont="1" applyBorder="1" applyAlignment="1"/>
    <xf numFmtId="0" fontId="2" fillId="0" borderId="34" xfId="0" applyFont="1" applyBorder="1" applyAlignment="1"/>
    <xf numFmtId="0" fontId="2" fillId="0" borderId="35" xfId="0" applyFont="1" applyBorder="1" applyAlignment="1"/>
    <xf numFmtId="0" fontId="2" fillId="0" borderId="36" xfId="0" applyFont="1" applyBorder="1" applyAlignment="1"/>
    <xf numFmtId="0" fontId="2" fillId="0" borderId="37" xfId="0" applyFont="1" applyBorder="1" applyAlignment="1"/>
    <xf numFmtId="0" fontId="2" fillId="0" borderId="38" xfId="0" applyFont="1" applyBorder="1" applyAlignment="1"/>
    <xf numFmtId="0" fontId="2" fillId="0" borderId="39" xfId="0" applyFont="1" applyBorder="1" applyAlignment="1"/>
    <xf numFmtId="0" fontId="2" fillId="0" borderId="5" xfId="0" applyFont="1" applyBorder="1" applyAlignment="1"/>
  </cellXfs>
  <cellStyles count="1">
    <cellStyle name="Normal" xfId="0" builtinId="0"/>
  </cellStyles>
  <dxfs count="5">
    <dxf>
      <font>
        <color rgb="FFFFFFFF"/>
      </font>
      <fill>
        <patternFill patternType="solid">
          <fgColor rgb="FFFF0000"/>
          <bgColor rgb="FFFF0000"/>
        </patternFill>
      </fill>
    </dxf>
    <dxf>
      <font>
        <color rgb="FFFFFFFF"/>
      </font>
      <fill>
        <patternFill patternType="solid">
          <fgColor rgb="FF9C0006"/>
          <bgColor rgb="FF9C0006"/>
        </patternFill>
      </fill>
    </dxf>
    <dxf>
      <fill>
        <patternFill patternType="solid">
          <fgColor theme="7"/>
          <bgColor theme="7"/>
        </patternFill>
      </fill>
    </dxf>
    <dxf>
      <fill>
        <patternFill patternType="solid">
          <fgColor rgb="FF548135"/>
          <bgColor rgb="FF548135"/>
        </patternFill>
      </fill>
    </dxf>
    <dxf>
      <fill>
        <patternFill patternType="solid">
          <fgColor rgb="FF00B050"/>
          <bgColor rgb="FF00B050"/>
        </patternFill>
      </fill>
    </dxf>
  </dxfs>
  <tableStyles count="0" defaultTableStyle="TableStyleMedium2" defaultPivotStyle="PivotStyleLight16"/>
  <colors>
    <mruColors>
      <color rgb="FF99CCFF"/>
      <color rgb="FFC2A2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s>
</file>

<file path=xl/drawings/_rels/drawing3.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oneCellAnchor>
    <xdr:from>
      <xdr:col>4</xdr:col>
      <xdr:colOff>1162050</xdr:colOff>
      <xdr:row>23</xdr:row>
      <xdr:rowOff>85725</xdr:rowOff>
    </xdr:from>
    <xdr:ext cx="0" cy="295275"/>
    <xdr:pic>
      <xdr:nvPicPr>
        <xdr:cNvPr id="2" name="image3.png" descr="Grafica-07-04.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20</xdr:col>
      <xdr:colOff>1219200</xdr:colOff>
      <xdr:row>23</xdr:row>
      <xdr:rowOff>47625</xdr:rowOff>
    </xdr:from>
    <xdr:ext cx="0" cy="333375"/>
    <xdr:pic>
      <xdr:nvPicPr>
        <xdr:cNvPr id="3" name="image1.png" descr="Grafica-10-04.png">
          <a:extLst>
            <a:ext uri="{FF2B5EF4-FFF2-40B4-BE49-F238E27FC236}">
              <a16:creationId xmlns:a16="http://schemas.microsoft.com/office/drawing/2014/main" id="{00000000-0008-0000-01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14</xdr:col>
      <xdr:colOff>1247775</xdr:colOff>
      <xdr:row>22</xdr:row>
      <xdr:rowOff>152400</xdr:rowOff>
    </xdr:from>
    <xdr:ext cx="0" cy="428625"/>
    <xdr:pic>
      <xdr:nvPicPr>
        <xdr:cNvPr id="4" name="image4.png" descr="N:\Auditoria-Riesgos y Cumplimiento\Mejores Practicas\Riesgos\Best Practices\Pacific Rubiales\GALERÍA DE IMAGENES PREDISEÑADAS\VARIOS\VARIOS AZUL-31.png">
          <a:extLst>
            <a:ext uri="{FF2B5EF4-FFF2-40B4-BE49-F238E27FC236}">
              <a16:creationId xmlns:a16="http://schemas.microsoft.com/office/drawing/2014/main" id="{00000000-0008-0000-0100-000004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15</xdr:col>
      <xdr:colOff>1238250</xdr:colOff>
      <xdr:row>22</xdr:row>
      <xdr:rowOff>152400</xdr:rowOff>
    </xdr:from>
    <xdr:ext cx="0" cy="400050"/>
    <xdr:pic>
      <xdr:nvPicPr>
        <xdr:cNvPr id="5" name="image7.png" descr="N:\Auditoria-Riesgos y Cumplimiento\Mejores Practicas\Riesgos\Best Practices\Pacific Rubiales\GALERÍA DE IMAGENES PREDISEÑADAS\EDUCACIÓN\EDUCACION AZUL-14.png">
          <a:extLst>
            <a:ext uri="{FF2B5EF4-FFF2-40B4-BE49-F238E27FC236}">
              <a16:creationId xmlns:a16="http://schemas.microsoft.com/office/drawing/2014/main" id="{00000000-0008-0000-0100-000005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8</xdr:col>
      <xdr:colOff>1228725</xdr:colOff>
      <xdr:row>23</xdr:row>
      <xdr:rowOff>19050</xdr:rowOff>
    </xdr:from>
    <xdr:ext cx="0" cy="361950"/>
    <xdr:pic>
      <xdr:nvPicPr>
        <xdr:cNvPr id="6" name="image2.png" descr="Grafica-08-04.png">
          <a:extLst>
            <a:ext uri="{FF2B5EF4-FFF2-40B4-BE49-F238E27FC236}">
              <a16:creationId xmlns:a16="http://schemas.microsoft.com/office/drawing/2014/main" id="{00000000-0008-0000-0100-000006000000}"/>
            </a:ext>
          </a:extLst>
        </xdr:cNvPr>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15</xdr:col>
      <xdr:colOff>152400</xdr:colOff>
      <xdr:row>0</xdr:row>
      <xdr:rowOff>0</xdr:rowOff>
    </xdr:from>
    <xdr:ext cx="1152525" cy="371475"/>
    <xdr:pic>
      <xdr:nvPicPr>
        <xdr:cNvPr id="2" name="image5.png" title="Image">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4</xdr:col>
      <xdr:colOff>1581150</xdr:colOff>
      <xdr:row>0</xdr:row>
      <xdr:rowOff>47625</xdr:rowOff>
    </xdr:from>
    <xdr:ext cx="1552575" cy="504825"/>
    <xdr:pic>
      <xdr:nvPicPr>
        <xdr:cNvPr id="2" name="image5.png" title="Image">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33"/>
  <sheetViews>
    <sheetView tabSelected="1" zoomScale="85" zoomScaleNormal="60" workbookViewId="0">
      <selection activeCell="I1" sqref="I1"/>
    </sheetView>
  </sheetViews>
  <sheetFormatPr defaultColWidth="14.42578125" defaultRowHeight="15" customHeight="1"/>
  <cols>
    <col min="1" max="1" width="72.140625" customWidth="1"/>
    <col min="2" max="2" width="8.42578125" customWidth="1"/>
    <col min="3" max="3" width="22.5703125" bestFit="1" customWidth="1"/>
    <col min="4" max="4" width="8.42578125" customWidth="1"/>
    <col min="5" max="5" width="18.42578125" customWidth="1"/>
    <col min="6" max="6" width="27.42578125" customWidth="1"/>
    <col min="7" max="7" width="9.28515625" customWidth="1"/>
    <col min="8" max="8" width="11.85546875" customWidth="1"/>
    <col min="9" max="9" width="89.28515625" customWidth="1"/>
  </cols>
  <sheetData>
    <row r="1" spans="1:10" ht="36.75" customHeight="1">
      <c r="A1" s="170"/>
      <c r="B1" s="170"/>
      <c r="C1" s="170"/>
      <c r="D1" s="170"/>
      <c r="E1" s="170"/>
      <c r="F1" s="170"/>
      <c r="G1" s="170"/>
      <c r="H1" s="170"/>
    </row>
    <row r="2" spans="1:10" ht="31.5" customHeight="1">
      <c r="A2" s="102" t="s">
        <v>0</v>
      </c>
      <c r="B2" s="104" t="s">
        <v>1</v>
      </c>
      <c r="C2" s="100"/>
      <c r="D2" s="100"/>
      <c r="E2" s="100"/>
      <c r="F2" s="101"/>
      <c r="G2" s="105" t="s">
        <v>2</v>
      </c>
      <c r="H2" s="107" t="s">
        <v>3</v>
      </c>
      <c r="I2" s="97" t="s">
        <v>4</v>
      </c>
    </row>
    <row r="3" spans="1:10" ht="42" customHeight="1">
      <c r="A3" s="103"/>
      <c r="B3" s="109" t="s">
        <v>5</v>
      </c>
      <c r="C3" s="101"/>
      <c r="D3" s="99" t="s">
        <v>6</v>
      </c>
      <c r="E3" s="100"/>
      <c r="F3" s="101"/>
      <c r="G3" s="106"/>
      <c r="H3" s="108"/>
      <c r="I3" s="98"/>
    </row>
    <row r="4" spans="1:10" ht="26.25" customHeight="1">
      <c r="A4" s="103"/>
      <c r="B4" s="2" t="s">
        <v>7</v>
      </c>
      <c r="C4" s="2" t="s">
        <v>8</v>
      </c>
      <c r="D4" s="2" t="s">
        <v>7</v>
      </c>
      <c r="E4" s="2" t="s">
        <v>8</v>
      </c>
      <c r="F4" s="3" t="s">
        <v>9</v>
      </c>
      <c r="G4" s="106"/>
      <c r="H4" s="108"/>
      <c r="I4" s="98"/>
    </row>
    <row r="5" spans="1:10" ht="76.5">
      <c r="A5" s="77" t="s">
        <v>10</v>
      </c>
      <c r="B5" s="74">
        <v>4</v>
      </c>
      <c r="C5" s="75" t="str" cm="1">
        <f t="array" ref="C5">_xlfn.IFS(B5=1,"IMPROBABLE",B5=2,"MUY POCO PROBABLE",B5=3,"PROBABLE",B5=4,"MUY PROBABLE",B5=5,"CERTERO")</f>
        <v>MUY PROBABLE</v>
      </c>
      <c r="D5" s="76">
        <v>5</v>
      </c>
      <c r="E5" s="76" t="str" cm="1">
        <f t="array" ref="E5">_xlfn.IFS(D5=1,"INSIGNIFICANTE",D5=2,"MENOR",D5=3,"CONSIDERABLE",D5=4,"MAYOR",D5=5,"SEVERO")</f>
        <v>SEVERO</v>
      </c>
      <c r="F5" s="76" t="s">
        <v>11</v>
      </c>
      <c r="G5" s="74">
        <f t="shared" ref="G5" si="0">D5*B5</f>
        <v>20</v>
      </c>
      <c r="H5" s="89" t="str">
        <f t="shared" ref="H5" si="1">+IF(AND(G5&gt;=1,G5&lt;4),"MUY BAJO",IF(AND(G5&gt;=4,G5&lt;7),"BAJO",IF(AND(G5&gt;=8,G5&lt;11),"MEDIO",IF(AND(G5&gt;=12,G5&lt;17),"ALTO",IF(AND(G5&gt;=20,G5&lt;26),"MUY ALTO","0")))))</f>
        <v>MUY ALTO</v>
      </c>
      <c r="I5" s="93" t="s">
        <v>12</v>
      </c>
    </row>
    <row r="6" spans="1:10" ht="67.5" customHeight="1">
      <c r="A6" s="78" t="s">
        <v>13</v>
      </c>
      <c r="B6" s="74">
        <v>3</v>
      </c>
      <c r="C6" s="75" t="str" cm="1">
        <f t="array" ref="C6">_xlfn.IFS(B6=1,"IMPROBABLE",B6=2,"MUY POCO PROBABLE",B6=3,"PROBABLE",B6=4,"MUY PROBABLE",B6=5,"CERTERO")</f>
        <v>PROBABLE</v>
      </c>
      <c r="D6" s="76">
        <v>2</v>
      </c>
      <c r="E6" s="76" t="str" cm="1">
        <f t="array" ref="E6">_xlfn.IFS(D6=1,"INSIGNIFICANTE",D6=2,"MENOR",D6=3,"CONSIDERABLE",D6=4,"MAYOR",D6=5,"SEVERO")</f>
        <v>MENOR</v>
      </c>
      <c r="F6" s="76" t="s">
        <v>14</v>
      </c>
      <c r="G6" s="74">
        <f t="shared" ref="G6:G11" si="2">D6*B6</f>
        <v>6</v>
      </c>
      <c r="H6" s="89" t="str">
        <f t="shared" ref="H6:H11" si="3">+IF(AND(G6&gt;=1,G6&lt;4),"MUY BAJO",IF(AND(G6&gt;=4,G6&lt;7),"BAJO",IF(AND(G6&gt;=8,G6&lt;11),"MEDIO",IF(AND(G6&gt;=12,G6&lt;17),"ALTO",IF(AND(G6&gt;=20,G6&lt;26),"MUY ALTO","0")))))</f>
        <v>BAJO</v>
      </c>
      <c r="I6" s="94"/>
    </row>
    <row r="7" spans="1:10" ht="67.5" customHeight="1">
      <c r="A7" s="78" t="s">
        <v>15</v>
      </c>
      <c r="B7" s="74">
        <v>2</v>
      </c>
      <c r="C7" s="75" t="str" cm="1">
        <f t="array" ref="C7">_xlfn.IFS(B7=1,"IMPROBABLE",B7=2,"MUY POCO PROBABLE",B7=3,"PROBABLE",B7=4,"MUY PROBABLE",B7=5,"CERTERO")</f>
        <v>MUY POCO PROBABLE</v>
      </c>
      <c r="D7" s="76">
        <v>5</v>
      </c>
      <c r="E7" s="76" t="str" cm="1">
        <f t="array" ref="E7">_xlfn.IFS(D7=1,"INSIGNIFICANTE",D7=2,"MENOR",D7=3,"CONSIDERABLE",D7=4,"MAYOR",D7=5,"SEVERO")</f>
        <v>SEVERO</v>
      </c>
      <c r="F7" s="76" t="s">
        <v>16</v>
      </c>
      <c r="G7" s="74">
        <f t="shared" si="2"/>
        <v>10</v>
      </c>
      <c r="H7" s="89" t="str">
        <f t="shared" si="3"/>
        <v>MEDIO</v>
      </c>
      <c r="I7" s="93" t="s">
        <v>17</v>
      </c>
    </row>
    <row r="8" spans="1:10" ht="67.5" customHeight="1">
      <c r="A8" s="78" t="s">
        <v>18</v>
      </c>
      <c r="B8" s="74">
        <v>2</v>
      </c>
      <c r="C8" s="75" t="str" cm="1">
        <f t="array" ref="C8">_xlfn.IFS(B8=1,"IMPROBABLE",B8=2,"MUY POCO PROBABLE",B8=3,"PROBABLE",B8=4,"MUY PROBABLE",B8=5,"CERTERO")</f>
        <v>MUY POCO PROBABLE</v>
      </c>
      <c r="D8" s="76">
        <v>3</v>
      </c>
      <c r="E8" s="76" t="str" cm="1">
        <f t="array" ref="E8">_xlfn.IFS(D8=1,"INSIGNIFICANTE",D8=2,"MENOR",D8=3,"CONSIDERABLE",D8=4,"MAYOR",D8=5,"SEVERO")</f>
        <v>CONSIDERABLE</v>
      </c>
      <c r="F8" s="76" t="s">
        <v>19</v>
      </c>
      <c r="G8" s="74">
        <f t="shared" si="2"/>
        <v>6</v>
      </c>
      <c r="H8" s="89" t="str">
        <f t="shared" si="3"/>
        <v>BAJO</v>
      </c>
      <c r="I8" s="94"/>
    </row>
    <row r="9" spans="1:10" ht="67.5" customHeight="1">
      <c r="A9" s="78" t="s">
        <v>20</v>
      </c>
      <c r="B9" s="74">
        <v>1</v>
      </c>
      <c r="C9" s="75" t="str" cm="1">
        <f t="array" ref="C9">_xlfn.IFS(B9=1,"IMPROBABLE",B9=2,"MUY POCO PROBABLE",B9=3,"PROBABLE",B9=4,"MUY PROBABLE",B9=5,"CERTERO")</f>
        <v>IMPROBABLE</v>
      </c>
      <c r="D9" s="76">
        <v>2</v>
      </c>
      <c r="E9" s="76" t="str" cm="1">
        <f t="array" ref="E9">_xlfn.IFS(D9=1,"INSIGNIFICANTE",D9=2,"MENOR",D9=3,"CONSIDERABLE",D9=4,"MAYOR",D9=5,"SEVERO")</f>
        <v>MENOR</v>
      </c>
      <c r="F9" s="76" t="s">
        <v>21</v>
      </c>
      <c r="G9" s="74">
        <f t="shared" si="2"/>
        <v>2</v>
      </c>
      <c r="H9" s="89" t="str">
        <f t="shared" si="3"/>
        <v>MUY BAJO</v>
      </c>
      <c r="I9" s="94"/>
    </row>
    <row r="10" spans="1:10" ht="67.5" customHeight="1">
      <c r="A10" s="78" t="s">
        <v>22</v>
      </c>
      <c r="B10" s="74">
        <v>3</v>
      </c>
      <c r="C10" s="75" t="str" cm="1">
        <f t="array" ref="C10">_xlfn.IFS(B10=1,"IMPROBABLE",B10=2,"MUY POCO PROBABLE",B10=3,"PROBABLE",B10=4,"MUY PROBABLE",B10=5,"CERTERO")</f>
        <v>PROBABLE</v>
      </c>
      <c r="D10" s="76">
        <v>3</v>
      </c>
      <c r="E10" s="76" t="str" cm="1">
        <f t="array" ref="E10">_xlfn.IFS(D10=1,"INSIGNIFICANTE",D10=2,"MENOR",D10=3,"CONSIDERABLE",D10=4,"MAYOR",D10=5,"SEVERO")</f>
        <v>CONSIDERABLE</v>
      </c>
      <c r="F10" s="76" t="s">
        <v>23</v>
      </c>
      <c r="G10" s="74">
        <f t="shared" si="2"/>
        <v>9</v>
      </c>
      <c r="H10" s="89" t="str">
        <f t="shared" si="3"/>
        <v>MEDIO</v>
      </c>
      <c r="I10" s="93" t="s">
        <v>24</v>
      </c>
    </row>
    <row r="11" spans="1:10" ht="67.5" customHeight="1">
      <c r="A11" s="78" t="s">
        <v>25</v>
      </c>
      <c r="B11" s="74">
        <v>2</v>
      </c>
      <c r="C11" s="75" t="str" cm="1">
        <f t="array" ref="C11">_xlfn.IFS(B11=1,"IMPROBABLE",B11=2,"MUY POCO PROBABLE",B11=3,"PROBABLE",B11=4,"MUY PROBABLE",B11=5,"CERTERO")</f>
        <v>MUY POCO PROBABLE</v>
      </c>
      <c r="D11" s="76">
        <v>3</v>
      </c>
      <c r="E11" s="76" t="str" cm="1">
        <f t="array" ref="E11">_xlfn.IFS(D11=1,"INSIGNIFICANTE",D11=2,"MENOR",D11=3,"CONSIDERABLE",D11=4,"MAYOR",D11=5,"SEVERO")</f>
        <v>CONSIDERABLE</v>
      </c>
      <c r="F11" s="76" t="s">
        <v>21</v>
      </c>
      <c r="G11" s="74">
        <f t="shared" si="2"/>
        <v>6</v>
      </c>
      <c r="H11" s="89" t="str">
        <f t="shared" si="3"/>
        <v>BAJO</v>
      </c>
      <c r="I11" s="95"/>
    </row>
    <row r="12" spans="1:10" ht="62.1" customHeight="1">
      <c r="A12" s="77" t="s">
        <v>26</v>
      </c>
      <c r="B12" s="74">
        <v>3</v>
      </c>
      <c r="C12" s="75" t="str" cm="1">
        <f t="array" ref="C12">_xlfn.IFS(B12=1,"IMPROBABLE",B12=2,"MUY POCO PROBABLE",B12=3,"PROBABLE",B12=4,"MUY PROBABLE",B12=5,"CERTERO")</f>
        <v>PROBABLE</v>
      </c>
      <c r="D12" s="76">
        <v>3</v>
      </c>
      <c r="E12" s="76" t="str" cm="1">
        <f t="array" ref="E12">_xlfn.IFS(D12=1,"INSIGNIFICANTE",D12=2,"MENOR",D12=3,"CONSIDERABLE",D12=4,"MAYOR",D12=5,"SEVERO")</f>
        <v>CONSIDERABLE</v>
      </c>
      <c r="F12" s="76" t="s">
        <v>23</v>
      </c>
      <c r="G12" s="74">
        <f t="shared" ref="G12:G20" si="4">D12*B12</f>
        <v>9</v>
      </c>
      <c r="H12" s="89" t="str">
        <f t="shared" ref="H12:H20" si="5">+IF(AND(G12&gt;=1,G12&lt;4),"MUY BAJO",IF(AND(G12&gt;=4,G12&lt;7),"BAJO",IF(AND(G12&gt;=8,G12&lt;11),"MEDIO",IF(AND(G12&gt;=12,G12&lt;17),"ALTO",IF(AND(G12&gt;=20,G12&lt;26),"MUY ALTO","0")))))</f>
        <v>MEDIO</v>
      </c>
      <c r="I12" s="96" t="s">
        <v>27</v>
      </c>
      <c r="J12" s="92"/>
    </row>
    <row r="13" spans="1:10" ht="83.1" customHeight="1">
      <c r="A13" s="79" t="s">
        <v>28</v>
      </c>
      <c r="B13" s="74">
        <v>3</v>
      </c>
      <c r="C13" s="75" t="str" cm="1">
        <f t="array" ref="C13">_xlfn.IFS(B13=1,"IMPROBABLE",B13=2,"MUY POCO PROBABLE",B13=3,"PROBABLE",B13=4,"MUY PROBABLE",B13=5,"CERTERO")</f>
        <v>PROBABLE</v>
      </c>
      <c r="D13" s="76">
        <v>3</v>
      </c>
      <c r="E13" s="76" t="str" cm="1">
        <f t="array" ref="E13">_xlfn.IFS(D13=1,"INSIGNIFICANTE",D13=2,"MENOR",D13=3,"CONSIDERABLE",D13=4,"MAYOR",D13=5,"SEVERO")</f>
        <v>CONSIDERABLE</v>
      </c>
      <c r="F13" s="76" t="s">
        <v>23</v>
      </c>
      <c r="G13" s="74">
        <f t="shared" si="4"/>
        <v>9</v>
      </c>
      <c r="H13" s="89" t="str">
        <f t="shared" si="5"/>
        <v>MEDIO</v>
      </c>
      <c r="I13" s="96" t="s">
        <v>27</v>
      </c>
    </row>
    <row r="14" spans="1:10" ht="69.95" customHeight="1">
      <c r="A14" s="77" t="s">
        <v>29</v>
      </c>
      <c r="B14" s="74">
        <v>2</v>
      </c>
      <c r="C14" s="75" t="str" cm="1">
        <f t="array" ref="C14">_xlfn.IFS(B14=1,"IMPROBABLE",B14=2,"MUY POCO PROBABLE",B14=3,"PROBABLE",B14=4,"MUY PROBABLE",B14=5,"CERTERO")</f>
        <v>MUY POCO PROBABLE</v>
      </c>
      <c r="D14" s="76">
        <v>3</v>
      </c>
      <c r="E14" s="76" t="str" cm="1">
        <f t="array" ref="E14">_xlfn.IFS(D14=1,"INSIGNIFICANTE",D14=2,"MENOR",D14=3,"CONSIDERABLE",D14=4,"MAYOR",D14=5,"SEVERO")</f>
        <v>CONSIDERABLE</v>
      </c>
      <c r="F14" s="76" t="s">
        <v>16</v>
      </c>
      <c r="G14" s="74">
        <f t="shared" si="4"/>
        <v>6</v>
      </c>
      <c r="H14" s="89" t="str">
        <f t="shared" si="5"/>
        <v>BAJO</v>
      </c>
      <c r="I14" s="94"/>
    </row>
    <row r="15" spans="1:10" ht="75.75" customHeight="1">
      <c r="A15" s="77" t="s">
        <v>30</v>
      </c>
      <c r="B15" s="74">
        <v>2</v>
      </c>
      <c r="C15" s="75" t="str" cm="1">
        <f t="array" ref="C15">_xlfn.IFS(B15=1,"IMPROBABLE",B15=2,"MUY POCO PROBABLE",B15=3,"PROBABLE",B15=4,"MUY PROBABLE",B15=5,"CERTERO")</f>
        <v>MUY POCO PROBABLE</v>
      </c>
      <c r="D15" s="76">
        <v>3</v>
      </c>
      <c r="E15" s="76" t="str" cm="1">
        <f t="array" ref="E15">_xlfn.IFS(D15=1,"INSIGNIFICANTE",D15=2,"MENOR",D15=3,"CONSIDERABLE",D15=4,"MAYOR",D15=5,"SEVERO")</f>
        <v>CONSIDERABLE</v>
      </c>
      <c r="F15" s="76" t="s">
        <v>21</v>
      </c>
      <c r="G15" s="74">
        <f t="shared" si="4"/>
        <v>6</v>
      </c>
      <c r="H15" s="89" t="str">
        <f t="shared" si="5"/>
        <v>BAJO</v>
      </c>
      <c r="I15" s="94"/>
    </row>
    <row r="16" spans="1:10" ht="86.25" customHeight="1">
      <c r="A16" s="77" t="s">
        <v>31</v>
      </c>
      <c r="B16" s="74">
        <v>1</v>
      </c>
      <c r="C16" s="75" t="str" cm="1">
        <f t="array" ref="C16">_xlfn.IFS(B16=1,"IMPROBABLE",B16=2,"MUY POCO PROBABLE",B16=3,"PROBABLE",B16=4,"MUY PROBABLE",B16=5,"CERTERO")</f>
        <v>IMPROBABLE</v>
      </c>
      <c r="D16" s="76">
        <v>3</v>
      </c>
      <c r="E16" s="76" t="str" cm="1">
        <f t="array" ref="E16">_xlfn.IFS(D16=1,"INSIGNIFICANTE",D16=2,"MENOR",D16=3,"CONSIDERABLE",D16=4,"MAYOR",D16=5,"SEVERO")</f>
        <v>CONSIDERABLE</v>
      </c>
      <c r="F16" s="76" t="s">
        <v>21</v>
      </c>
      <c r="G16" s="74">
        <f t="shared" si="4"/>
        <v>3</v>
      </c>
      <c r="H16" s="89" t="str">
        <f t="shared" si="5"/>
        <v>MUY BAJO</v>
      </c>
      <c r="I16" s="94"/>
    </row>
    <row r="17" spans="1:9" ht="70.5" customHeight="1">
      <c r="A17" s="78" t="s">
        <v>32</v>
      </c>
      <c r="B17" s="74">
        <v>2</v>
      </c>
      <c r="C17" s="75" t="str" cm="1">
        <f t="array" ref="C17">_xlfn.IFS(B17=1,"IMPROBABLE",B17=2,"MUY POCO PROBABLE",B17=3,"PROBABLE",B17=4,"MUY PROBABLE",B17=5,"CERTERO")</f>
        <v>MUY POCO PROBABLE</v>
      </c>
      <c r="D17" s="76">
        <v>5</v>
      </c>
      <c r="E17" s="76" t="str" cm="1">
        <f t="array" ref="E17">_xlfn.IFS(D17=1,"INSIGNIFICANTE",D17=2,"MENOR",D17=3,"CONSIDERABLE",D17=4,"MAYOR",D17=5,"SEVERO")</f>
        <v>SEVERO</v>
      </c>
      <c r="F17" s="76" t="s">
        <v>33</v>
      </c>
      <c r="G17" s="74">
        <f t="shared" si="4"/>
        <v>10</v>
      </c>
      <c r="H17" s="89" t="str">
        <f t="shared" si="5"/>
        <v>MEDIO</v>
      </c>
      <c r="I17" s="93" t="s">
        <v>34</v>
      </c>
    </row>
    <row r="18" spans="1:9" ht="62.25" customHeight="1">
      <c r="A18" s="81" t="s">
        <v>35</v>
      </c>
      <c r="B18" s="74">
        <v>1</v>
      </c>
      <c r="C18" s="75" t="str" cm="1">
        <f t="array" ref="C18">_xlfn.IFS(B18=1,"IMPROBABLE",B18=2,"MUY POCO PROBABLE",B18=3,"PROBABLE",B18=4,"MUY PROBABLE",B18=5,"CERTERO")</f>
        <v>IMPROBABLE</v>
      </c>
      <c r="D18" s="76">
        <v>3</v>
      </c>
      <c r="E18" s="76" t="str" cm="1">
        <f t="array" ref="E18">_xlfn.IFS(D18=1,"INSIGNIFICANTE",D18=2,"MENOR",D18=3,"CONSIDERABLE",D18=4,"MAYOR",D18=5,"SEVERO")</f>
        <v>CONSIDERABLE</v>
      </c>
      <c r="F18" s="76" t="s">
        <v>33</v>
      </c>
      <c r="G18" s="74">
        <f t="shared" si="4"/>
        <v>3</v>
      </c>
      <c r="H18" s="89" t="str">
        <f t="shared" si="5"/>
        <v>MUY BAJO</v>
      </c>
      <c r="I18" s="94"/>
    </row>
    <row r="19" spans="1:9" ht="60.75">
      <c r="A19" s="81" t="s">
        <v>36</v>
      </c>
      <c r="B19" s="74">
        <v>4</v>
      </c>
      <c r="C19" s="75" t="str" cm="1">
        <f t="array" ref="C19">_xlfn.IFS(B19=1,"IMPROBABLE",B19=2,"MUY POCO PROBABLE",B19=3,"PROBABLE",B19=4,"MUY PROBABLE",B19=5,"CERTERO")</f>
        <v>MUY PROBABLE</v>
      </c>
      <c r="D19" s="76">
        <v>5</v>
      </c>
      <c r="E19" s="76" t="str" cm="1">
        <f t="array" ref="E19">_xlfn.IFS(D19=1,"INSIGNIFICANTE",D19=2,"MENOR",D19=3,"CONSIDERABLE",D19=4,"MAYOR",D19=5,"SEVERO")</f>
        <v>SEVERO</v>
      </c>
      <c r="F19" s="76" t="s">
        <v>37</v>
      </c>
      <c r="G19" s="74">
        <f t="shared" si="4"/>
        <v>20</v>
      </c>
      <c r="H19" s="89" t="str">
        <f t="shared" si="5"/>
        <v>MUY ALTO</v>
      </c>
      <c r="I19" s="93" t="s">
        <v>38</v>
      </c>
    </row>
    <row r="20" spans="1:9" ht="84.75" customHeight="1">
      <c r="A20" s="80" t="s">
        <v>39</v>
      </c>
      <c r="B20" s="74">
        <v>2</v>
      </c>
      <c r="C20" s="75" t="str" cm="1">
        <f t="array" ref="C20">_xlfn.IFS(B20=1,"IMPROBABLE",B20=2,"MUY POCO PROBABLE",B20=3,"PROBABLE",B20=4,"MUY PROBABLE",B20=5,"CERTERO")</f>
        <v>MUY POCO PROBABLE</v>
      </c>
      <c r="D20" s="76">
        <v>4</v>
      </c>
      <c r="E20" s="76" t="str" cm="1">
        <f t="array" ref="E20">_xlfn.IFS(D20=1,"INSIGNIFICANTE",D20=2,"MENOR",D20=3,"CONSIDERABLE",D20=4,"MAYOR",D20=5,"SEVERO")</f>
        <v>MAYOR</v>
      </c>
      <c r="F20" s="76" t="s">
        <v>40</v>
      </c>
      <c r="G20" s="74">
        <f t="shared" si="4"/>
        <v>8</v>
      </c>
      <c r="H20" s="89" t="str">
        <f t="shared" si="5"/>
        <v>MEDIO</v>
      </c>
      <c r="I20" s="93" t="s">
        <v>41</v>
      </c>
    </row>
    <row r="21" spans="1:9" ht="61.5" customHeight="1">
      <c r="A21" s="78" t="s">
        <v>42</v>
      </c>
      <c r="B21" s="74">
        <v>2</v>
      </c>
      <c r="C21" s="75" t="str" cm="1">
        <f t="array" ref="C21">_xlfn.IFS(B21=1,"IMPROBABLE",B21=2,"MUY POCO PROBABLE",B21=3,"PROBABLE",B21=4,"MUY PROBABLE",B21=5,"CERTERO")</f>
        <v>MUY POCO PROBABLE</v>
      </c>
      <c r="D21" s="76">
        <v>3</v>
      </c>
      <c r="E21" s="76" t="str" cm="1">
        <f t="array" ref="E21">_xlfn.IFS(D21=1,"INSIGNIFICANTE",D21=2,"MENOR",D21=3,"CONSIDERABLE",D21=4,"MAYOR",D21=5,"SEVERO")</f>
        <v>CONSIDERABLE</v>
      </c>
      <c r="F21" s="76" t="s">
        <v>43</v>
      </c>
      <c r="G21" s="74">
        <f t="shared" ref="G21" si="6">D21*B21</f>
        <v>6</v>
      </c>
      <c r="H21" s="89" t="str">
        <f t="shared" ref="H21" si="7">+IF(AND(G21&gt;=1,G21&lt;4),"MUY BAJO",IF(AND(G21&gt;=4,G21&lt;7),"BAJO",IF(AND(G21&gt;=8,G21&lt;11),"MEDIO",IF(AND(G21&gt;=12,G21&lt;17),"ALTO",IF(AND(G21&gt;=20,G21&lt;26),"MUY ALTO","0")))))</f>
        <v>BAJO</v>
      </c>
      <c r="I21" s="94"/>
    </row>
    <row r="22" spans="1:9" ht="45.75">
      <c r="A22" s="78" t="s">
        <v>44</v>
      </c>
      <c r="B22" s="74">
        <v>3</v>
      </c>
      <c r="C22" s="75" t="str" cm="1">
        <f t="array" ref="C22">_xlfn.IFS(B22=1,"IMPROBABLE",B22=2,"MUY POCO PROBABLE",B22=3,"PROBABLE",B22=4,"MUY PROBABLE",B22=5,"CERTERO")</f>
        <v>PROBABLE</v>
      </c>
      <c r="D22" s="76">
        <v>3</v>
      </c>
      <c r="E22" s="76" t="str" cm="1">
        <f t="array" ref="E22">_xlfn.IFS(D22=1,"INSIGNIFICANTE",D22=2,"MENOR",D22=3,"CONSIDERABLE",D22=4,"MAYOR",D22=5,"SEVERO")</f>
        <v>CONSIDERABLE</v>
      </c>
      <c r="F22" s="76" t="s">
        <v>43</v>
      </c>
      <c r="G22" s="74">
        <f t="shared" ref="G22" si="8">D22*B22</f>
        <v>9</v>
      </c>
      <c r="H22" s="89" t="str">
        <f t="shared" ref="H22" si="9">+IF(AND(G22&gt;=1,G22&lt;4),"MUY BAJO",IF(AND(G22&gt;=4,G22&lt;7),"BAJO",IF(AND(G22&gt;=8,G22&lt;11),"MEDIO",IF(AND(G22&gt;=12,G22&lt;17),"ALTO",IF(AND(G22&gt;=20,G22&lt;26),"MUY ALTO","0")))))</f>
        <v>MEDIO</v>
      </c>
      <c r="I22" s="93" t="s">
        <v>45</v>
      </c>
    </row>
    <row r="23" spans="1:9" ht="95.25" customHeight="1">
      <c r="A23" s="91" t="s">
        <v>46</v>
      </c>
      <c r="B23" s="74">
        <v>2</v>
      </c>
      <c r="C23" s="75" t="str" cm="1">
        <f t="array" ref="C23">_xlfn.IFS(B23=1,"IMPROBABLE",B23=2,"MUY POCO PROBABLE",B23=3,"PROBABLE",B23=4,"MUY PROBABLE",B23=5,"CERTERO")</f>
        <v>MUY POCO PROBABLE</v>
      </c>
      <c r="D23" s="76">
        <v>4</v>
      </c>
      <c r="E23" s="76" t="str" cm="1">
        <f t="array" ref="E23">_xlfn.IFS(D23=1,"INSIGNIFICANTE",D23=2,"MENOR",D23=3,"CONSIDERABLE",D23=4,"MAYOR",D23=5,"SEVERO")</f>
        <v>MAYOR</v>
      </c>
      <c r="F23" s="76" t="s">
        <v>43</v>
      </c>
      <c r="G23" s="74">
        <f t="shared" ref="G23" si="10">D23*B23</f>
        <v>8</v>
      </c>
      <c r="H23" s="89" t="str">
        <f t="shared" ref="H23" si="11">+IF(AND(G23&gt;=1,G23&lt;4),"MUY BAJO",IF(AND(G23&gt;=4,G23&lt;7),"BAJO",IF(AND(G23&gt;=8,G23&lt;11),"MEDIO",IF(AND(G23&gt;=12,G23&lt;17),"ALTO",IF(AND(G23&gt;=20,G23&lt;26),"MUY ALTO","0")))))</f>
        <v>MEDIO</v>
      </c>
      <c r="I23" s="93" t="s">
        <v>47</v>
      </c>
    </row>
    <row r="24" spans="1:9" ht="24.6">
      <c r="A24" s="18" t="s">
        <v>48</v>
      </c>
      <c r="B24" s="74">
        <v>2</v>
      </c>
      <c r="C24" s="75" t="str" cm="1">
        <f t="array" ref="C24">_xlfn.IFS(B24=1,"IMPROBABLE",B24=2,"MUY POCO PROBABLE",B24=3,"PROBABLE",B24=4,"MUY PROBABLE",B24=5,"CERTERO")</f>
        <v>MUY POCO PROBABLE</v>
      </c>
      <c r="D24" s="76">
        <v>3</v>
      </c>
      <c r="E24" s="76" t="str" cm="1">
        <f t="array" ref="E24">_xlfn.IFS(D24=1,"INSIGNIFICANTE",D24=2,"MENOR",D24=3,"CONSIDERABLE",D24=4,"MAYOR",D24=5,"SEVERO")</f>
        <v>CONSIDERABLE</v>
      </c>
      <c r="F24" s="76" t="s">
        <v>43</v>
      </c>
      <c r="G24" s="74">
        <f t="shared" ref="G24" si="12">D24*B24</f>
        <v>6</v>
      </c>
      <c r="H24" s="89" t="str">
        <f t="shared" ref="H24" si="13">+IF(AND(G24&gt;=1,G24&lt;4),"MUY BAJO",IF(AND(G24&gt;=4,G24&lt;7),"BAJO",IF(AND(G24&gt;=8,G24&lt;11),"MEDIO",IF(AND(G24&gt;=12,G24&lt;17),"ALTO",IF(AND(G24&gt;=20,G24&lt;26),"MUY ALTO","0")))))</f>
        <v>BAJO</v>
      </c>
      <c r="I24" s="94"/>
    </row>
    <row r="25" spans="1:9" ht="13.5" customHeight="1">
      <c r="A25" s="90" t="s">
        <v>49</v>
      </c>
      <c r="B25" s="74">
        <v>2</v>
      </c>
      <c r="C25" s="75" t="str" cm="1">
        <f t="array" ref="C25">_xlfn.IFS(B25=1,"IMPROBABLE",B25=2,"MUY POCO PROBABLE",B25=3,"PROBABLE",B25=4,"MUY PROBABLE",B25=5,"CERTERO")</f>
        <v>MUY POCO PROBABLE</v>
      </c>
      <c r="D25" s="76">
        <v>3</v>
      </c>
      <c r="E25" s="76" t="str" cm="1">
        <f t="array" ref="E25">_xlfn.IFS(D25=1,"INSIGNIFICANTE",D25=2,"MENOR",D25=3,"CONSIDERABLE",D25=4,"MAYOR",D25=5,"SEVERO")</f>
        <v>CONSIDERABLE</v>
      </c>
      <c r="F25" s="76" t="s">
        <v>43</v>
      </c>
      <c r="G25" s="74">
        <f t="shared" ref="G25" si="14">D25*B25</f>
        <v>6</v>
      </c>
      <c r="H25" s="89" t="str">
        <f t="shared" ref="H25" si="15">+IF(AND(G25&gt;=1,G25&lt;4),"MUY BAJO",IF(AND(G25&gt;=4,G25&lt;7),"BAJO",IF(AND(G25&gt;=8,G25&lt;11),"MEDIO",IF(AND(G25&gt;=12,G25&lt;17),"ALTO",IF(AND(G25&gt;=20,G25&lt;26),"MUY ALTO","0")))))</f>
        <v>BAJO</v>
      </c>
      <c r="I25" s="94"/>
    </row>
    <row r="26" spans="1:9" ht="13.5" customHeight="1">
      <c r="A26" s="7"/>
      <c r="H26" s="6"/>
    </row>
    <row r="27" spans="1:9" ht="13.5" customHeight="1">
      <c r="A27" s="7"/>
      <c r="H27" s="6"/>
    </row>
    <row r="28" spans="1:9" ht="13.5" customHeight="1">
      <c r="A28" s="7"/>
      <c r="H28" s="6"/>
    </row>
    <row r="29" spans="1:9" ht="13.5" customHeight="1">
      <c r="A29" s="7"/>
      <c r="H29" s="6"/>
    </row>
    <row r="30" spans="1:9" ht="13.5" customHeight="1">
      <c r="A30" s="7"/>
      <c r="H30" s="6"/>
    </row>
    <row r="31" spans="1:9" ht="13.5" customHeight="1">
      <c r="A31" s="7"/>
      <c r="H31" s="6"/>
    </row>
    <row r="32" spans="1:9" ht="13.5" customHeight="1">
      <c r="A32" s="7"/>
      <c r="H32" s="6"/>
    </row>
    <row r="33" spans="1:8" ht="13.5" customHeight="1">
      <c r="A33" s="7"/>
      <c r="H33" s="6"/>
    </row>
    <row r="34" spans="1:8" ht="15.75" customHeight="1"/>
    <row r="35" spans="1:8" ht="15.75" customHeight="1"/>
    <row r="36" spans="1:8" ht="15.75" customHeight="1"/>
    <row r="37" spans="1:8" ht="15.75" customHeight="1"/>
    <row r="38" spans="1:8" ht="15.75" customHeight="1"/>
    <row r="39" spans="1:8" ht="15.75" customHeight="1"/>
    <row r="40" spans="1:8" ht="15.75" customHeight="1"/>
    <row r="41" spans="1:8" ht="15.75" customHeight="1"/>
    <row r="42" spans="1:8" ht="15.75" customHeight="1"/>
    <row r="43" spans="1:8" ht="15.75" customHeight="1"/>
    <row r="44" spans="1:8" ht="15.75" customHeight="1"/>
    <row r="45" spans="1:8" ht="15.75" customHeight="1"/>
    <row r="46" spans="1:8" ht="15.75" customHeight="1"/>
    <row r="47" spans="1:8" ht="15.75" customHeight="1"/>
    <row r="48" spans="1: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sheetData>
  <mergeCells count="8">
    <mergeCell ref="I2:I4"/>
    <mergeCell ref="D3:F3"/>
    <mergeCell ref="A1:H1"/>
    <mergeCell ref="A2:A4"/>
    <mergeCell ref="B2:F2"/>
    <mergeCell ref="G2:G4"/>
    <mergeCell ref="H2:H4"/>
    <mergeCell ref="B3:C3"/>
  </mergeCells>
  <phoneticPr fontId="43" type="noConversion"/>
  <conditionalFormatting sqref="H5:H25">
    <cfRule type="containsText" dxfId="4" priority="1" operator="containsText" text="MUY BAJO">
      <formula>NOT(ISERROR(SEARCH(("MUY BAJO"),(H5))))</formula>
    </cfRule>
    <cfRule type="containsText" dxfId="3" priority="2" operator="containsText" text="BAJO">
      <formula>NOT(ISERROR(SEARCH(("BAJO"),(H5))))</formula>
    </cfRule>
    <cfRule type="containsText" dxfId="2" priority="3" operator="containsText" text="MEDIO">
      <formula>NOT(ISERROR(SEARCH(("MEDIO"),(H5))))</formula>
    </cfRule>
    <cfRule type="containsText" dxfId="1" priority="4" operator="containsText" text="ALTO">
      <formula>NOT(ISERROR(SEARCH(("ALTO"),(H5))))</formula>
    </cfRule>
    <cfRule type="notContainsBlanks" dxfId="0" priority="5">
      <formula>LEN(TRIM(H5))&gt;0</formula>
    </cfRule>
  </conditionalFormatting>
  <pageMargins left="0.7" right="0.7" top="0.75" bottom="0.75" header="0" footer="0"/>
  <pageSetup scale="60" orientation="landscape" r:id="rId1"/>
  <headerFooter>
    <oddHeader>&amp;C&amp;"Arial"&amp;8&amp;K000000INTERNAL&amp;1#</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Z995"/>
  <sheetViews>
    <sheetView showGridLines="0" topLeftCell="A48" zoomScale="72" zoomScaleNormal="90" workbookViewId="0">
      <selection activeCell="I56" sqref="I56"/>
    </sheetView>
  </sheetViews>
  <sheetFormatPr defaultColWidth="14.42578125" defaultRowHeight="15" customHeight="1"/>
  <cols>
    <col min="1" max="3" width="8.42578125" customWidth="1"/>
    <col min="4" max="4" width="35.7109375" customWidth="1"/>
    <col min="5" max="5" width="16.140625" customWidth="1"/>
    <col min="6" max="6" width="17.85546875" customWidth="1"/>
    <col min="7" max="7" width="12.85546875" customWidth="1"/>
    <col min="8" max="8" width="18.42578125" customWidth="1"/>
    <col min="9" max="9" width="19.85546875" customWidth="1"/>
    <col min="10" max="10" width="18.140625" customWidth="1"/>
    <col min="11" max="11" width="17.5703125" customWidth="1"/>
    <col min="12" max="12" width="17.28515625" customWidth="1"/>
    <col min="13" max="13" width="23.85546875" customWidth="1"/>
    <col min="14" max="14" width="19.140625" customWidth="1"/>
    <col min="15" max="15" width="17.28515625" customWidth="1"/>
    <col min="16" max="16" width="21.5703125" customWidth="1"/>
    <col min="17" max="17" width="20.28515625" customWidth="1"/>
    <col min="18" max="18" width="19.28515625" customWidth="1"/>
    <col min="19" max="20" width="20.42578125" customWidth="1"/>
    <col min="21" max="21" width="36.28515625" customWidth="1"/>
    <col min="22" max="22" width="42.7109375" customWidth="1"/>
    <col min="23" max="23" width="11" customWidth="1"/>
    <col min="24" max="26" width="10.7109375" customWidth="1"/>
  </cols>
  <sheetData>
    <row r="1" spans="1:26" ht="20.100000000000001">
      <c r="A1" s="115" t="s">
        <v>50</v>
      </c>
      <c r="B1" s="170"/>
      <c r="C1" s="170"/>
      <c r="D1" s="170"/>
      <c r="E1" s="170"/>
      <c r="F1" s="170"/>
      <c r="G1" s="170"/>
      <c r="H1" s="170"/>
      <c r="I1" s="170"/>
      <c r="J1" s="170"/>
      <c r="K1" s="170"/>
      <c r="L1" s="170"/>
      <c r="M1" s="170"/>
      <c r="N1" s="170"/>
      <c r="O1" s="170"/>
      <c r="P1" s="82"/>
      <c r="Q1" s="82"/>
      <c r="R1" s="82"/>
      <c r="S1" s="82"/>
      <c r="T1" s="82"/>
      <c r="U1" s="83"/>
      <c r="V1" s="5"/>
      <c r="W1" s="5"/>
      <c r="X1" s="5"/>
      <c r="Y1" s="5"/>
      <c r="Z1" s="5"/>
    </row>
    <row r="2" spans="1:26" ht="17.649999999999999">
      <c r="A2" s="9" t="s">
        <v>51</v>
      </c>
      <c r="B2" s="10"/>
      <c r="C2" s="10"/>
      <c r="D2" s="10"/>
      <c r="E2" s="10"/>
      <c r="F2" s="10"/>
      <c r="G2" s="10"/>
      <c r="H2" s="10"/>
      <c r="I2" s="10"/>
      <c r="J2" s="10"/>
      <c r="K2" s="10"/>
      <c r="L2" s="10"/>
      <c r="M2" s="10"/>
      <c r="N2" s="10"/>
      <c r="O2" s="10"/>
      <c r="P2" s="8"/>
      <c r="Q2" s="8"/>
      <c r="R2" s="8"/>
      <c r="S2" s="8"/>
      <c r="T2" s="8"/>
      <c r="U2" s="5"/>
      <c r="V2" s="5"/>
      <c r="W2" s="5"/>
      <c r="X2" s="5"/>
      <c r="Y2" s="5"/>
      <c r="Z2" s="5"/>
    </row>
    <row r="3" spans="1:26" ht="17.649999999999999">
      <c r="A3" s="9"/>
      <c r="B3" s="10"/>
      <c r="C3" s="10"/>
      <c r="D3" s="10"/>
      <c r="E3" s="10"/>
      <c r="F3" s="10"/>
      <c r="G3" s="10"/>
      <c r="H3" s="10"/>
      <c r="I3" s="10"/>
      <c r="J3" s="10"/>
      <c r="K3" s="10"/>
      <c r="L3" s="10"/>
      <c r="M3" s="10"/>
      <c r="N3" s="10"/>
      <c r="O3" s="10"/>
      <c r="P3" s="8"/>
      <c r="Q3" s="8"/>
      <c r="R3" s="8"/>
      <c r="S3" s="8"/>
      <c r="T3" s="8"/>
      <c r="U3" s="5"/>
      <c r="V3" s="5"/>
      <c r="W3" s="5"/>
      <c r="X3" s="5"/>
      <c r="Y3" s="5"/>
      <c r="Z3" s="5"/>
    </row>
    <row r="4" spans="1:26" ht="17.649999999999999">
      <c r="A4" s="11" t="s">
        <v>52</v>
      </c>
      <c r="B4" s="8"/>
      <c r="C4" s="8"/>
      <c r="D4" s="8"/>
      <c r="E4" s="6"/>
      <c r="F4" s="7"/>
      <c r="G4" s="7"/>
      <c r="H4" s="12"/>
      <c r="I4" s="12"/>
      <c r="J4" s="13"/>
      <c r="K4" s="12"/>
      <c r="L4" s="12"/>
      <c r="M4" s="12"/>
      <c r="N4" s="12"/>
      <c r="O4" s="10"/>
      <c r="P4" s="8"/>
      <c r="Q4" s="8"/>
      <c r="R4" s="8"/>
      <c r="S4" s="8"/>
      <c r="T4" s="8"/>
      <c r="U4" s="5"/>
      <c r="V4" s="5"/>
      <c r="W4" s="5"/>
      <c r="X4" s="5"/>
      <c r="Y4" s="5"/>
      <c r="Z4" s="5"/>
    </row>
    <row r="5" spans="1:26" ht="16.5">
      <c r="A5" s="8"/>
      <c r="B5" s="8"/>
      <c r="C5" s="8"/>
      <c r="D5" s="8"/>
      <c r="E5" s="6"/>
      <c r="F5" s="7"/>
      <c r="G5" s="7"/>
      <c r="H5" s="12"/>
      <c r="I5" s="12"/>
      <c r="J5" s="13"/>
      <c r="K5" s="12"/>
      <c r="L5" s="12"/>
      <c r="M5" s="12"/>
      <c r="N5" s="12"/>
      <c r="O5" s="10"/>
      <c r="P5" s="8"/>
      <c r="Q5" s="8"/>
      <c r="R5" s="8"/>
      <c r="S5" s="8"/>
      <c r="T5" s="8"/>
      <c r="U5" s="5"/>
      <c r="V5" s="5"/>
      <c r="W5" s="5"/>
      <c r="X5" s="5"/>
      <c r="Y5" s="5"/>
      <c r="Z5" s="5"/>
    </row>
    <row r="6" spans="1:26" ht="29.25" customHeight="1">
      <c r="A6" s="8"/>
      <c r="B6" s="8"/>
      <c r="C6" s="8"/>
      <c r="D6" s="8"/>
      <c r="E6" s="8"/>
      <c r="F6" s="116" t="s">
        <v>53</v>
      </c>
      <c r="G6" s="171"/>
      <c r="H6" s="14">
        <v>1</v>
      </c>
      <c r="I6" s="14">
        <v>2</v>
      </c>
      <c r="J6" s="14">
        <v>3</v>
      </c>
      <c r="K6" s="14">
        <v>4</v>
      </c>
      <c r="L6" s="14">
        <v>5</v>
      </c>
      <c r="M6" s="15"/>
      <c r="N6" s="10"/>
      <c r="O6" s="8"/>
      <c r="P6" s="8"/>
      <c r="Q6" s="8"/>
      <c r="R6" s="8"/>
      <c r="S6" s="5"/>
      <c r="T6" s="5"/>
      <c r="U6" s="5"/>
      <c r="V6" s="5"/>
      <c r="W6" s="5"/>
      <c r="X6" s="5"/>
      <c r="Y6" s="5"/>
      <c r="Z6" s="5"/>
    </row>
    <row r="7" spans="1:26" ht="16.5">
      <c r="A7" s="8"/>
      <c r="B7" s="8"/>
      <c r="C7" s="8"/>
      <c r="D7" s="8"/>
      <c r="E7" s="118" t="s">
        <v>54</v>
      </c>
      <c r="F7" s="117" t="s">
        <v>55</v>
      </c>
      <c r="G7" s="171"/>
      <c r="H7" s="16" t="s">
        <v>56</v>
      </c>
      <c r="I7" s="16" t="s">
        <v>57</v>
      </c>
      <c r="J7" s="16" t="s">
        <v>58</v>
      </c>
      <c r="K7" s="16" t="s">
        <v>59</v>
      </c>
      <c r="L7" s="17" t="s">
        <v>60</v>
      </c>
      <c r="M7" s="18"/>
      <c r="N7" s="10"/>
      <c r="O7" s="8"/>
      <c r="P7" s="8"/>
      <c r="Q7" s="8"/>
      <c r="R7" s="8"/>
      <c r="S7" s="5"/>
      <c r="T7" s="5"/>
      <c r="U7" s="5"/>
      <c r="V7" s="5"/>
      <c r="W7" s="5"/>
      <c r="X7" s="5"/>
      <c r="Y7" s="5"/>
      <c r="Z7" s="5"/>
    </row>
    <row r="8" spans="1:26" ht="36.950000000000003">
      <c r="A8" s="8"/>
      <c r="B8" s="8"/>
      <c r="C8" s="8"/>
      <c r="D8" s="8"/>
      <c r="E8" s="172"/>
      <c r="F8" s="134" t="s">
        <v>61</v>
      </c>
      <c r="G8" s="171"/>
      <c r="H8" s="19" t="s">
        <v>62</v>
      </c>
      <c r="I8" s="19" t="s">
        <v>63</v>
      </c>
      <c r="J8" s="19" t="s">
        <v>64</v>
      </c>
      <c r="K8" s="19" t="s">
        <v>65</v>
      </c>
      <c r="L8" s="20" t="s">
        <v>66</v>
      </c>
      <c r="M8" s="18"/>
      <c r="N8" s="10"/>
      <c r="O8" s="8"/>
      <c r="P8" s="8"/>
      <c r="Q8" s="8"/>
      <c r="R8" s="8"/>
      <c r="S8" s="5"/>
      <c r="T8" s="5"/>
      <c r="U8" s="5"/>
      <c r="V8" s="5"/>
      <c r="W8" s="5"/>
      <c r="X8" s="5"/>
      <c r="Y8" s="5"/>
      <c r="Z8" s="5"/>
    </row>
    <row r="9" spans="1:26" ht="16.5">
      <c r="A9" s="8"/>
      <c r="B9" s="8"/>
      <c r="C9" s="8"/>
      <c r="D9" s="8"/>
      <c r="E9" s="172"/>
      <c r="F9" s="117" t="s">
        <v>67</v>
      </c>
      <c r="G9" s="171"/>
      <c r="H9" s="19" t="s">
        <v>68</v>
      </c>
      <c r="I9" s="19" t="s">
        <v>69</v>
      </c>
      <c r="J9" s="19" t="s">
        <v>70</v>
      </c>
      <c r="K9" s="19" t="s">
        <v>71</v>
      </c>
      <c r="L9" s="20" t="s">
        <v>72</v>
      </c>
      <c r="M9" s="18"/>
      <c r="N9" s="10"/>
      <c r="O9" s="8"/>
      <c r="P9" s="8"/>
      <c r="Q9" s="8"/>
      <c r="R9" s="8"/>
      <c r="S9" s="5"/>
      <c r="T9" s="5"/>
      <c r="U9" s="5"/>
      <c r="V9" s="5"/>
      <c r="W9" s="5"/>
      <c r="X9" s="5"/>
      <c r="Y9" s="5"/>
      <c r="Z9" s="5"/>
    </row>
    <row r="10" spans="1:26" ht="85.5" customHeight="1">
      <c r="A10" s="8"/>
      <c r="B10" s="8"/>
      <c r="C10" s="8"/>
      <c r="D10" s="8"/>
      <c r="E10" s="172"/>
      <c r="F10" s="135" t="s">
        <v>73</v>
      </c>
      <c r="G10" s="173"/>
      <c r="H10" s="19" t="s">
        <v>74</v>
      </c>
      <c r="I10" s="19" t="s">
        <v>75</v>
      </c>
      <c r="J10" s="19" t="s">
        <v>76</v>
      </c>
      <c r="K10" s="19" t="s">
        <v>77</v>
      </c>
      <c r="L10" s="20" t="s">
        <v>78</v>
      </c>
      <c r="M10" s="18"/>
      <c r="N10" s="10"/>
      <c r="O10" s="8"/>
      <c r="P10" s="8"/>
      <c r="Q10" s="8"/>
      <c r="R10" s="8"/>
      <c r="S10" s="5"/>
      <c r="T10" s="5"/>
      <c r="U10" s="5"/>
      <c r="V10" s="5"/>
      <c r="W10" s="5"/>
      <c r="X10" s="5"/>
      <c r="Y10" s="5"/>
      <c r="Z10" s="5"/>
    </row>
    <row r="11" spans="1:26" ht="110.65">
      <c r="A11" s="8"/>
      <c r="B11" s="8"/>
      <c r="C11" s="8"/>
      <c r="D11" s="8"/>
      <c r="E11" s="174"/>
      <c r="F11" s="135" t="s">
        <v>79</v>
      </c>
      <c r="G11" s="173"/>
      <c r="H11" s="19" t="s">
        <v>80</v>
      </c>
      <c r="I11" s="19" t="s">
        <v>81</v>
      </c>
      <c r="J11" s="19" t="s">
        <v>82</v>
      </c>
      <c r="K11" s="19" t="s">
        <v>83</v>
      </c>
      <c r="L11" s="20" t="s">
        <v>84</v>
      </c>
      <c r="M11" s="18"/>
      <c r="N11" s="10"/>
      <c r="O11" s="8"/>
      <c r="P11" s="8"/>
      <c r="Q11" s="8"/>
      <c r="R11" s="8"/>
      <c r="S11" s="5"/>
      <c r="T11" s="5"/>
      <c r="U11" s="5"/>
      <c r="V11" s="5"/>
      <c r="W11" s="5"/>
      <c r="X11" s="5"/>
      <c r="Y11" s="5"/>
      <c r="Z11" s="5"/>
    </row>
    <row r="12" spans="1:26" ht="16.5">
      <c r="A12" s="8"/>
      <c r="B12" s="8"/>
      <c r="C12" s="8"/>
      <c r="D12" s="8"/>
      <c r="E12" s="21"/>
      <c r="F12" s="84"/>
      <c r="G12" s="84"/>
      <c r="H12" s="22"/>
      <c r="I12" s="22"/>
      <c r="J12" s="22"/>
      <c r="K12" s="22"/>
      <c r="L12" s="22"/>
      <c r="M12" s="23"/>
      <c r="N12" s="10"/>
      <c r="O12" s="8"/>
      <c r="P12" s="8"/>
      <c r="Q12" s="8"/>
      <c r="R12" s="8"/>
      <c r="S12" s="5"/>
      <c r="T12" s="5"/>
      <c r="U12" s="5"/>
      <c r="V12" s="5"/>
      <c r="W12" s="5"/>
      <c r="X12" s="5"/>
      <c r="Y12" s="5"/>
      <c r="Z12" s="5"/>
    </row>
    <row r="13" spans="1:26" ht="16.5">
      <c r="A13" s="8"/>
      <c r="B13" s="8"/>
      <c r="C13" s="8"/>
      <c r="D13" s="8"/>
      <c r="E13" s="24"/>
      <c r="F13" s="21"/>
      <c r="G13" s="25"/>
      <c r="H13" s="26" t="s">
        <v>85</v>
      </c>
      <c r="I13" s="136" t="s">
        <v>86</v>
      </c>
      <c r="J13" s="175"/>
      <c r="K13" s="175"/>
      <c r="L13" s="27" t="s">
        <v>87</v>
      </c>
      <c r="M13" s="28"/>
      <c r="N13" s="8"/>
      <c r="O13" s="10"/>
      <c r="P13" s="8"/>
      <c r="Q13" s="8"/>
      <c r="R13" s="8"/>
      <c r="S13" s="8"/>
      <c r="T13" s="8"/>
      <c r="U13" s="5"/>
      <c r="V13" s="5"/>
      <c r="W13" s="5"/>
      <c r="X13" s="5"/>
      <c r="Y13" s="5"/>
      <c r="Z13" s="5"/>
    </row>
    <row r="14" spans="1:26" ht="17.649999999999999">
      <c r="A14" s="9"/>
      <c r="B14" s="10"/>
      <c r="C14" s="10"/>
      <c r="D14" s="10"/>
      <c r="E14" s="10"/>
      <c r="F14" s="10"/>
      <c r="G14" s="10"/>
      <c r="H14" s="10"/>
      <c r="I14" s="10"/>
      <c r="J14" s="10"/>
      <c r="K14" s="10"/>
      <c r="L14" s="10"/>
      <c r="M14" s="10"/>
      <c r="N14" s="10"/>
      <c r="O14" s="10"/>
      <c r="P14" s="8"/>
      <c r="Q14" s="8"/>
      <c r="R14" s="8"/>
      <c r="S14" s="8"/>
      <c r="T14" s="8"/>
      <c r="U14" s="5"/>
      <c r="V14" s="5"/>
      <c r="W14" s="5"/>
      <c r="X14" s="5"/>
      <c r="Y14" s="5"/>
      <c r="Z14" s="5"/>
    </row>
    <row r="15" spans="1:26" ht="17.649999999999999">
      <c r="A15" s="9"/>
      <c r="B15" s="10"/>
      <c r="C15" s="10"/>
      <c r="D15" s="10"/>
      <c r="E15" s="10"/>
      <c r="F15" s="10"/>
      <c r="G15" s="10"/>
      <c r="H15" s="10"/>
      <c r="I15" s="10"/>
      <c r="J15" s="10"/>
      <c r="K15" s="10"/>
      <c r="L15" s="10"/>
      <c r="M15" s="10"/>
      <c r="N15" s="10"/>
      <c r="O15" s="10"/>
      <c r="P15" s="8"/>
      <c r="Q15" s="8"/>
      <c r="R15" s="8"/>
      <c r="S15" s="8"/>
      <c r="T15" s="8"/>
      <c r="U15" s="5"/>
      <c r="V15" s="5"/>
      <c r="W15" s="5"/>
      <c r="X15" s="5"/>
      <c r="Y15" s="5"/>
      <c r="Z15" s="5"/>
    </row>
    <row r="16" spans="1:26" ht="15.75" customHeight="1">
      <c r="A16" s="8"/>
      <c r="B16" s="8"/>
      <c r="C16" s="8"/>
      <c r="D16" s="8"/>
      <c r="E16" s="8"/>
      <c r="F16" s="8"/>
      <c r="G16" s="8"/>
      <c r="H16" s="8"/>
      <c r="I16" s="8"/>
      <c r="J16" s="8"/>
      <c r="K16" s="8"/>
      <c r="L16" s="8"/>
      <c r="M16" s="8"/>
      <c r="N16" s="8"/>
      <c r="O16" s="8"/>
      <c r="P16" s="8"/>
      <c r="Q16" s="8"/>
      <c r="R16" s="8"/>
      <c r="S16" s="8"/>
      <c r="T16" s="8"/>
      <c r="U16" s="5"/>
      <c r="V16" s="5"/>
      <c r="W16" s="5"/>
      <c r="X16" s="5"/>
      <c r="Y16" s="5"/>
      <c r="Z16" s="5"/>
    </row>
    <row r="17" spans="1:26" ht="15.75" customHeight="1">
      <c r="A17" s="11" t="s">
        <v>88</v>
      </c>
      <c r="B17" s="8"/>
      <c r="C17" s="8"/>
      <c r="D17" s="8"/>
      <c r="E17" s="5"/>
      <c r="F17" s="8"/>
      <c r="G17" s="8"/>
      <c r="H17" s="8"/>
      <c r="I17" s="8"/>
      <c r="J17" s="8"/>
      <c r="K17" s="8"/>
      <c r="L17" s="8"/>
      <c r="M17" s="8"/>
      <c r="N17" s="8"/>
      <c r="O17" s="8"/>
      <c r="P17" s="8"/>
      <c r="Q17" s="8"/>
      <c r="R17" s="8"/>
      <c r="S17" s="8"/>
      <c r="T17" s="8"/>
      <c r="U17" s="5"/>
      <c r="V17" s="5"/>
      <c r="W17" s="5"/>
      <c r="X17" s="5"/>
      <c r="Y17" s="5"/>
      <c r="Z17" s="5"/>
    </row>
    <row r="18" spans="1:26" ht="15.75" customHeight="1">
      <c r="A18" s="8"/>
      <c r="B18" s="8"/>
      <c r="C18" s="8"/>
      <c r="D18" s="8"/>
      <c r="E18" s="8"/>
      <c r="F18" s="8"/>
      <c r="G18" s="8"/>
      <c r="H18" s="8"/>
      <c r="I18" s="8"/>
      <c r="J18" s="8"/>
      <c r="K18" s="8"/>
      <c r="L18" s="8"/>
      <c r="M18" s="8"/>
      <c r="N18" s="8"/>
      <c r="O18" s="8"/>
      <c r="P18" s="8"/>
      <c r="Q18" s="8"/>
      <c r="R18" s="8"/>
      <c r="S18" s="8"/>
      <c r="T18" s="8"/>
      <c r="U18" s="5"/>
      <c r="V18" s="5"/>
      <c r="W18" s="5"/>
      <c r="X18" s="5"/>
      <c r="Y18" s="5"/>
      <c r="Z18" s="5"/>
    </row>
    <row r="19" spans="1:26" ht="15.75" customHeight="1">
      <c r="A19" s="8"/>
      <c r="B19" s="8"/>
      <c r="C19" s="8"/>
      <c r="D19" s="8"/>
      <c r="E19" s="8"/>
      <c r="F19" s="8"/>
      <c r="G19" s="8"/>
      <c r="H19" s="8"/>
      <c r="I19" s="8"/>
      <c r="J19" s="8"/>
      <c r="K19" s="8"/>
      <c r="L19" s="8"/>
      <c r="M19" s="8"/>
      <c r="N19" s="8"/>
      <c r="O19" s="8"/>
      <c r="P19" s="8"/>
      <c r="Q19" s="8"/>
      <c r="R19" s="8"/>
      <c r="S19" s="8"/>
      <c r="T19" s="8"/>
      <c r="U19" s="5"/>
      <c r="V19" s="5"/>
      <c r="W19" s="5"/>
      <c r="X19" s="5"/>
      <c r="Y19" s="5"/>
      <c r="Z19" s="5"/>
    </row>
    <row r="20" spans="1:26" ht="18.75" customHeight="1">
      <c r="A20" s="8"/>
      <c r="B20" s="124" t="s">
        <v>6</v>
      </c>
      <c r="C20" s="124" t="s">
        <v>89</v>
      </c>
      <c r="D20" s="125" t="s">
        <v>90</v>
      </c>
      <c r="E20" s="121" t="s">
        <v>91</v>
      </c>
      <c r="F20" s="176"/>
      <c r="G20" s="176"/>
      <c r="H20" s="176"/>
      <c r="I20" s="176"/>
      <c r="J20" s="176"/>
      <c r="K20" s="177"/>
      <c r="L20" s="122" t="s">
        <v>92</v>
      </c>
      <c r="M20" s="176"/>
      <c r="N20" s="176"/>
      <c r="O20" s="177"/>
      <c r="P20" s="123" t="s">
        <v>93</v>
      </c>
      <c r="Q20" s="176"/>
      <c r="R20" s="177"/>
      <c r="S20" s="110" t="s">
        <v>94</v>
      </c>
      <c r="T20" s="170"/>
      <c r="U20" s="170"/>
      <c r="V20" s="170"/>
      <c r="W20" s="170"/>
      <c r="X20" s="5"/>
      <c r="Y20" s="5"/>
      <c r="Z20" s="5"/>
    </row>
    <row r="21" spans="1:26" ht="18.75" customHeight="1">
      <c r="A21" s="8"/>
      <c r="B21" s="178"/>
      <c r="C21" s="178"/>
      <c r="D21" s="179"/>
      <c r="E21" s="180"/>
      <c r="F21" s="181"/>
      <c r="G21" s="181"/>
      <c r="H21" s="181"/>
      <c r="I21" s="181"/>
      <c r="J21" s="181"/>
      <c r="K21" s="182"/>
      <c r="L21" s="180"/>
      <c r="M21" s="181"/>
      <c r="N21" s="181"/>
      <c r="O21" s="182"/>
      <c r="P21" s="180"/>
      <c r="Q21" s="181"/>
      <c r="R21" s="182"/>
      <c r="S21" s="180"/>
      <c r="T21" s="181"/>
      <c r="U21" s="181"/>
      <c r="V21" s="181"/>
      <c r="W21" s="170"/>
      <c r="X21" s="5"/>
      <c r="Y21" s="5"/>
      <c r="Z21" s="5"/>
    </row>
    <row r="22" spans="1:26" ht="18.75" customHeight="1">
      <c r="A22" s="8"/>
      <c r="B22" s="178"/>
      <c r="C22" s="178"/>
      <c r="D22" s="179"/>
      <c r="E22" s="180"/>
      <c r="F22" s="181"/>
      <c r="G22" s="181"/>
      <c r="H22" s="181"/>
      <c r="I22" s="181"/>
      <c r="J22" s="181"/>
      <c r="K22" s="182"/>
      <c r="L22" s="180"/>
      <c r="M22" s="181"/>
      <c r="N22" s="181"/>
      <c r="O22" s="182"/>
      <c r="P22" s="180"/>
      <c r="Q22" s="181"/>
      <c r="R22" s="182"/>
      <c r="S22" s="180"/>
      <c r="T22" s="181"/>
      <c r="U22" s="181"/>
      <c r="V22" s="181"/>
      <c r="W22" s="170"/>
      <c r="X22" s="5"/>
      <c r="Y22" s="5"/>
      <c r="Z22" s="5"/>
    </row>
    <row r="23" spans="1:26" ht="18.75" customHeight="1">
      <c r="A23" s="8"/>
      <c r="B23" s="178"/>
      <c r="C23" s="178"/>
      <c r="D23" s="183"/>
      <c r="E23" s="184"/>
      <c r="F23" s="185"/>
      <c r="G23" s="185"/>
      <c r="H23" s="185"/>
      <c r="I23" s="185"/>
      <c r="J23" s="185"/>
      <c r="K23" s="173"/>
      <c r="L23" s="184"/>
      <c r="M23" s="185"/>
      <c r="N23" s="185"/>
      <c r="O23" s="173"/>
      <c r="P23" s="184"/>
      <c r="Q23" s="185"/>
      <c r="R23" s="173"/>
      <c r="S23" s="184"/>
      <c r="T23" s="185"/>
      <c r="U23" s="185"/>
      <c r="V23" s="185"/>
      <c r="W23" s="185"/>
      <c r="X23" s="5"/>
      <c r="Y23" s="5"/>
      <c r="Z23" s="5"/>
    </row>
    <row r="24" spans="1:26" ht="19.5" customHeight="1">
      <c r="A24" s="8"/>
      <c r="B24" s="178"/>
      <c r="C24" s="178"/>
      <c r="D24" s="126" t="s">
        <v>95</v>
      </c>
      <c r="E24" s="127" t="s">
        <v>96</v>
      </c>
      <c r="F24" s="111" t="s">
        <v>97</v>
      </c>
      <c r="G24" s="186"/>
      <c r="H24" s="112" t="s">
        <v>98</v>
      </c>
      <c r="I24" s="112" t="s">
        <v>99</v>
      </c>
      <c r="J24" s="112" t="s">
        <v>100</v>
      </c>
      <c r="K24" s="112" t="s">
        <v>101</v>
      </c>
      <c r="L24" s="113" t="s">
        <v>102</v>
      </c>
      <c r="M24" s="113" t="s">
        <v>103</v>
      </c>
      <c r="N24" s="113" t="s">
        <v>104</v>
      </c>
      <c r="O24" s="113" t="s">
        <v>105</v>
      </c>
      <c r="P24" s="114" t="s">
        <v>106</v>
      </c>
      <c r="Q24" s="114" t="s">
        <v>107</v>
      </c>
      <c r="R24" s="114" t="s">
        <v>108</v>
      </c>
      <c r="S24" s="119" t="s">
        <v>109</v>
      </c>
      <c r="T24" s="186"/>
      <c r="U24" s="119" t="s">
        <v>110</v>
      </c>
      <c r="V24" s="120" t="s">
        <v>111</v>
      </c>
      <c r="W24" s="186"/>
      <c r="X24" s="5"/>
      <c r="Y24" s="5"/>
      <c r="Z24" s="5"/>
    </row>
    <row r="25" spans="1:26" ht="46.5" customHeight="1">
      <c r="A25" s="8"/>
      <c r="B25" s="178"/>
      <c r="C25" s="178"/>
      <c r="D25" s="183"/>
      <c r="E25" s="173"/>
      <c r="F25" s="184"/>
      <c r="G25" s="173"/>
      <c r="H25" s="174"/>
      <c r="I25" s="174"/>
      <c r="J25" s="174"/>
      <c r="K25" s="174"/>
      <c r="L25" s="174"/>
      <c r="M25" s="174"/>
      <c r="N25" s="174"/>
      <c r="O25" s="174"/>
      <c r="P25" s="174"/>
      <c r="Q25" s="174"/>
      <c r="R25" s="174"/>
      <c r="S25" s="184"/>
      <c r="T25" s="173"/>
      <c r="U25" s="184"/>
      <c r="V25" s="184"/>
      <c r="W25" s="173"/>
      <c r="X25" s="5"/>
      <c r="Y25" s="5"/>
      <c r="Z25" s="5"/>
    </row>
    <row r="26" spans="1:26" ht="81" customHeight="1">
      <c r="A26" s="8"/>
      <c r="B26" s="187"/>
      <c r="C26" s="187"/>
      <c r="D26" s="29" t="s">
        <v>112</v>
      </c>
      <c r="E26" s="30" t="s">
        <v>113</v>
      </c>
      <c r="F26" s="31" t="s">
        <v>114</v>
      </c>
      <c r="G26" s="31" t="s">
        <v>115</v>
      </c>
      <c r="H26" s="31" t="s">
        <v>116</v>
      </c>
      <c r="I26" s="31" t="s">
        <v>117</v>
      </c>
      <c r="J26" s="32" t="s">
        <v>118</v>
      </c>
      <c r="K26" s="31" t="s">
        <v>119</v>
      </c>
      <c r="L26" s="33" t="s">
        <v>120</v>
      </c>
      <c r="M26" s="33" t="s">
        <v>121</v>
      </c>
      <c r="N26" s="33" t="s">
        <v>122</v>
      </c>
      <c r="O26" s="33" t="s">
        <v>123</v>
      </c>
      <c r="P26" s="34" t="s">
        <v>124</v>
      </c>
      <c r="Q26" s="34" t="s">
        <v>125</v>
      </c>
      <c r="R26" s="34" t="s">
        <v>126</v>
      </c>
      <c r="S26" s="35" t="s">
        <v>127</v>
      </c>
      <c r="T26" s="36" t="s">
        <v>128</v>
      </c>
      <c r="U26" s="37" t="s">
        <v>129</v>
      </c>
      <c r="V26" s="38" t="s">
        <v>130</v>
      </c>
      <c r="W26" s="38" t="s">
        <v>131</v>
      </c>
      <c r="X26" s="5"/>
      <c r="Y26" s="5"/>
      <c r="Z26" s="5"/>
    </row>
    <row r="27" spans="1:26" ht="24.75" customHeight="1">
      <c r="A27" s="144" t="s">
        <v>87</v>
      </c>
      <c r="B27" s="142">
        <v>5</v>
      </c>
      <c r="C27" s="143" t="s">
        <v>132</v>
      </c>
      <c r="D27" s="140" t="s">
        <v>133</v>
      </c>
      <c r="E27" s="141" t="s">
        <v>134</v>
      </c>
      <c r="F27" s="129" t="s">
        <v>134</v>
      </c>
      <c r="G27" s="129" t="s">
        <v>135</v>
      </c>
      <c r="H27" s="128">
        <v>0</v>
      </c>
      <c r="I27" s="128" t="s">
        <v>136</v>
      </c>
      <c r="J27" s="128" t="s">
        <v>137</v>
      </c>
      <c r="K27" s="128" t="s">
        <v>138</v>
      </c>
      <c r="L27" s="129" t="s">
        <v>139</v>
      </c>
      <c r="M27" s="129" t="s">
        <v>140</v>
      </c>
      <c r="N27" s="129" t="s">
        <v>141</v>
      </c>
      <c r="O27" s="129" t="s">
        <v>142</v>
      </c>
      <c r="P27" s="132" t="s">
        <v>143</v>
      </c>
      <c r="Q27" s="128" t="s">
        <v>144</v>
      </c>
      <c r="R27" s="128" t="s">
        <v>145</v>
      </c>
      <c r="S27" s="129" t="s">
        <v>146</v>
      </c>
      <c r="T27" s="133" t="s">
        <v>146</v>
      </c>
      <c r="U27" s="128" t="s">
        <v>147</v>
      </c>
      <c r="V27" s="130" t="s">
        <v>148</v>
      </c>
      <c r="W27" s="131" t="s">
        <v>149</v>
      </c>
      <c r="X27" s="5"/>
      <c r="Y27" s="5"/>
      <c r="Z27" s="5"/>
    </row>
    <row r="28" spans="1:26" ht="24.75" customHeight="1">
      <c r="A28" s="181"/>
      <c r="B28" s="178"/>
      <c r="C28" s="188"/>
      <c r="D28" s="179"/>
      <c r="E28" s="182"/>
      <c r="F28" s="180"/>
      <c r="G28" s="180"/>
      <c r="H28" s="172"/>
      <c r="I28" s="172"/>
      <c r="J28" s="172"/>
      <c r="K28" s="172"/>
      <c r="L28" s="180"/>
      <c r="M28" s="180"/>
      <c r="N28" s="180"/>
      <c r="O28" s="180"/>
      <c r="P28" s="172"/>
      <c r="Q28" s="172"/>
      <c r="R28" s="172"/>
      <c r="S28" s="180"/>
      <c r="T28" s="172"/>
      <c r="U28" s="172"/>
      <c r="V28" s="172"/>
      <c r="W28" s="172"/>
      <c r="X28" s="5"/>
      <c r="Y28" s="5"/>
      <c r="Z28" s="5"/>
    </row>
    <row r="29" spans="1:26" ht="54" customHeight="1">
      <c r="A29" s="181"/>
      <c r="B29" s="187"/>
      <c r="C29" s="189"/>
      <c r="D29" s="183"/>
      <c r="E29" s="173"/>
      <c r="F29" s="180"/>
      <c r="G29" s="180"/>
      <c r="H29" s="174"/>
      <c r="I29" s="174"/>
      <c r="J29" s="174"/>
      <c r="K29" s="174"/>
      <c r="L29" s="180"/>
      <c r="M29" s="180"/>
      <c r="N29" s="180"/>
      <c r="O29" s="180"/>
      <c r="P29" s="174"/>
      <c r="Q29" s="174"/>
      <c r="R29" s="174"/>
      <c r="S29" s="184"/>
      <c r="T29" s="174"/>
      <c r="U29" s="174"/>
      <c r="V29" s="174"/>
      <c r="W29" s="174"/>
      <c r="X29" s="5"/>
      <c r="Y29" s="5"/>
      <c r="Z29" s="5"/>
    </row>
    <row r="30" spans="1:26" ht="33" customHeight="1">
      <c r="A30" s="145"/>
      <c r="B30" s="146">
        <v>4</v>
      </c>
      <c r="C30" s="147" t="s">
        <v>150</v>
      </c>
      <c r="D30" s="140" t="s">
        <v>151</v>
      </c>
      <c r="E30" s="141" t="s">
        <v>152</v>
      </c>
      <c r="F30" s="128" t="s">
        <v>153</v>
      </c>
      <c r="G30" s="128" t="s">
        <v>154</v>
      </c>
      <c r="H30" s="128" t="s">
        <v>155</v>
      </c>
      <c r="I30" s="128" t="s">
        <v>156</v>
      </c>
      <c r="J30" s="128" t="s">
        <v>157</v>
      </c>
      <c r="K30" s="128" t="s">
        <v>158</v>
      </c>
      <c r="L30" s="128" t="s">
        <v>159</v>
      </c>
      <c r="M30" s="128" t="s">
        <v>160</v>
      </c>
      <c r="N30" s="128" t="s">
        <v>161</v>
      </c>
      <c r="O30" s="128" t="s">
        <v>162</v>
      </c>
      <c r="P30" s="132" t="s">
        <v>163</v>
      </c>
      <c r="Q30" s="128" t="s">
        <v>164</v>
      </c>
      <c r="R30" s="128" t="s">
        <v>165</v>
      </c>
      <c r="S30" s="129" t="s">
        <v>166</v>
      </c>
      <c r="T30" s="153" t="s">
        <v>167</v>
      </c>
      <c r="U30" s="128" t="s">
        <v>168</v>
      </c>
      <c r="V30" s="130" t="s">
        <v>169</v>
      </c>
      <c r="W30" s="131" t="s">
        <v>170</v>
      </c>
      <c r="X30" s="5"/>
      <c r="Y30" s="5"/>
      <c r="Z30" s="5"/>
    </row>
    <row r="31" spans="1:26" ht="33" customHeight="1">
      <c r="A31" s="181"/>
      <c r="B31" s="178"/>
      <c r="C31" s="188"/>
      <c r="D31" s="179"/>
      <c r="E31" s="182"/>
      <c r="F31" s="172"/>
      <c r="G31" s="172"/>
      <c r="H31" s="172"/>
      <c r="I31" s="172"/>
      <c r="J31" s="172"/>
      <c r="K31" s="172"/>
      <c r="L31" s="172"/>
      <c r="M31" s="172"/>
      <c r="N31" s="172"/>
      <c r="O31" s="172"/>
      <c r="P31" s="172"/>
      <c r="Q31" s="172"/>
      <c r="R31" s="172"/>
      <c r="S31" s="180"/>
      <c r="T31" s="172"/>
      <c r="U31" s="172"/>
      <c r="V31" s="172"/>
      <c r="W31" s="172"/>
      <c r="X31" s="5"/>
      <c r="Y31" s="5"/>
      <c r="Z31" s="5"/>
    </row>
    <row r="32" spans="1:26" ht="33" customHeight="1">
      <c r="A32" s="181"/>
      <c r="B32" s="187"/>
      <c r="C32" s="189"/>
      <c r="D32" s="183"/>
      <c r="E32" s="173"/>
      <c r="F32" s="174"/>
      <c r="G32" s="174"/>
      <c r="H32" s="174"/>
      <c r="I32" s="174"/>
      <c r="J32" s="174"/>
      <c r="K32" s="174"/>
      <c r="L32" s="174"/>
      <c r="M32" s="174"/>
      <c r="N32" s="174"/>
      <c r="O32" s="174"/>
      <c r="P32" s="174"/>
      <c r="Q32" s="174"/>
      <c r="R32" s="174"/>
      <c r="S32" s="184"/>
      <c r="T32" s="174"/>
      <c r="U32" s="174"/>
      <c r="V32" s="174"/>
      <c r="W32" s="174"/>
      <c r="X32" s="5"/>
      <c r="Y32" s="5"/>
      <c r="Z32" s="5"/>
    </row>
    <row r="33" spans="1:26" ht="28.5" customHeight="1">
      <c r="A33" s="137"/>
      <c r="B33" s="138">
        <v>3</v>
      </c>
      <c r="C33" s="139" t="s">
        <v>171</v>
      </c>
      <c r="D33" s="140" t="s">
        <v>172</v>
      </c>
      <c r="E33" s="141" t="s">
        <v>153</v>
      </c>
      <c r="F33" s="128" t="s">
        <v>173</v>
      </c>
      <c r="G33" s="128" t="s">
        <v>174</v>
      </c>
      <c r="H33" s="128" t="s">
        <v>175</v>
      </c>
      <c r="I33" s="128" t="s">
        <v>176</v>
      </c>
      <c r="J33" s="128" t="s">
        <v>177</v>
      </c>
      <c r="K33" s="128" t="s">
        <v>178</v>
      </c>
      <c r="L33" s="128" t="s">
        <v>179</v>
      </c>
      <c r="M33" s="128" t="s">
        <v>180</v>
      </c>
      <c r="N33" s="128" t="s">
        <v>173</v>
      </c>
      <c r="O33" s="128" t="s">
        <v>181</v>
      </c>
      <c r="P33" s="132" t="s">
        <v>182</v>
      </c>
      <c r="Q33" s="128" t="s">
        <v>183</v>
      </c>
      <c r="R33" s="155" t="s">
        <v>184</v>
      </c>
      <c r="S33" s="129" t="s">
        <v>185</v>
      </c>
      <c r="T33" s="133" t="s">
        <v>186</v>
      </c>
      <c r="U33" s="128" t="s">
        <v>187</v>
      </c>
      <c r="V33" s="130" t="s">
        <v>188</v>
      </c>
      <c r="W33" s="131" t="s">
        <v>189</v>
      </c>
      <c r="X33" s="5"/>
      <c r="Y33" s="5"/>
      <c r="Z33" s="5"/>
    </row>
    <row r="34" spans="1:26" ht="28.5" customHeight="1">
      <c r="A34" s="181"/>
      <c r="B34" s="178"/>
      <c r="C34" s="188"/>
      <c r="D34" s="179"/>
      <c r="E34" s="182"/>
      <c r="F34" s="172"/>
      <c r="G34" s="172"/>
      <c r="H34" s="172"/>
      <c r="I34" s="172"/>
      <c r="J34" s="172"/>
      <c r="K34" s="172"/>
      <c r="L34" s="172"/>
      <c r="M34" s="172"/>
      <c r="N34" s="172"/>
      <c r="O34" s="172"/>
      <c r="P34" s="172"/>
      <c r="Q34" s="172"/>
      <c r="R34" s="172"/>
      <c r="S34" s="180"/>
      <c r="T34" s="172"/>
      <c r="U34" s="172"/>
      <c r="V34" s="172"/>
      <c r="W34" s="172"/>
      <c r="X34" s="5"/>
      <c r="Y34" s="5"/>
      <c r="Z34" s="5"/>
    </row>
    <row r="35" spans="1:26" ht="58.5" customHeight="1">
      <c r="A35" s="181"/>
      <c r="B35" s="187"/>
      <c r="C35" s="189"/>
      <c r="D35" s="183"/>
      <c r="E35" s="173"/>
      <c r="F35" s="174"/>
      <c r="G35" s="174"/>
      <c r="H35" s="174"/>
      <c r="I35" s="174"/>
      <c r="J35" s="174"/>
      <c r="K35" s="174"/>
      <c r="L35" s="174"/>
      <c r="M35" s="174"/>
      <c r="N35" s="174"/>
      <c r="O35" s="174"/>
      <c r="P35" s="174"/>
      <c r="Q35" s="174"/>
      <c r="R35" s="174"/>
      <c r="S35" s="184"/>
      <c r="T35" s="174"/>
      <c r="U35" s="174"/>
      <c r="V35" s="174"/>
      <c r="W35" s="174"/>
      <c r="X35" s="5"/>
      <c r="Y35" s="5"/>
      <c r="Z35" s="5"/>
    </row>
    <row r="36" spans="1:26" ht="31.5" customHeight="1">
      <c r="A36" s="137"/>
      <c r="B36" s="138">
        <v>2</v>
      </c>
      <c r="C36" s="139" t="s">
        <v>190</v>
      </c>
      <c r="D36" s="140" t="s">
        <v>191</v>
      </c>
      <c r="E36" s="141" t="s">
        <v>173</v>
      </c>
      <c r="F36" s="141" t="s">
        <v>192</v>
      </c>
      <c r="G36" s="141" t="s">
        <v>193</v>
      </c>
      <c r="H36" s="128">
        <v>1</v>
      </c>
      <c r="I36" s="128" t="s">
        <v>194</v>
      </c>
      <c r="J36" s="128" t="s">
        <v>195</v>
      </c>
      <c r="K36" s="128" t="s">
        <v>196</v>
      </c>
      <c r="L36" s="128" t="s">
        <v>197</v>
      </c>
      <c r="M36" s="128" t="s">
        <v>198</v>
      </c>
      <c r="N36" s="141" t="s">
        <v>199</v>
      </c>
      <c r="O36" s="128" t="s">
        <v>200</v>
      </c>
      <c r="P36" s="154" t="s">
        <v>201</v>
      </c>
      <c r="Q36" s="128" t="s">
        <v>202</v>
      </c>
      <c r="R36" s="128" t="s">
        <v>203</v>
      </c>
      <c r="S36" s="129" t="s">
        <v>204</v>
      </c>
      <c r="T36" s="133" t="s">
        <v>205</v>
      </c>
      <c r="U36" s="128" t="s">
        <v>206</v>
      </c>
      <c r="V36" s="130" t="s">
        <v>207</v>
      </c>
      <c r="W36" s="131" t="s">
        <v>208</v>
      </c>
      <c r="X36" s="5"/>
      <c r="Y36" s="5"/>
      <c r="Z36" s="5"/>
    </row>
    <row r="37" spans="1:26" ht="31.5" customHeight="1">
      <c r="A37" s="181"/>
      <c r="B37" s="178"/>
      <c r="C37" s="188"/>
      <c r="D37" s="179"/>
      <c r="E37" s="182"/>
      <c r="F37" s="182"/>
      <c r="G37" s="182"/>
      <c r="H37" s="172"/>
      <c r="I37" s="172"/>
      <c r="J37" s="172"/>
      <c r="K37" s="172"/>
      <c r="L37" s="172"/>
      <c r="M37" s="172"/>
      <c r="N37" s="182"/>
      <c r="O37" s="172"/>
      <c r="P37" s="172"/>
      <c r="Q37" s="172"/>
      <c r="R37" s="172"/>
      <c r="S37" s="180"/>
      <c r="T37" s="172"/>
      <c r="U37" s="172"/>
      <c r="V37" s="172"/>
      <c r="W37" s="172"/>
      <c r="X37" s="5"/>
      <c r="Y37" s="5"/>
      <c r="Z37" s="5"/>
    </row>
    <row r="38" spans="1:26" ht="31.5" customHeight="1">
      <c r="A38" s="181"/>
      <c r="B38" s="187"/>
      <c r="C38" s="189"/>
      <c r="D38" s="183"/>
      <c r="E38" s="173"/>
      <c r="F38" s="173"/>
      <c r="G38" s="173"/>
      <c r="H38" s="174"/>
      <c r="I38" s="174"/>
      <c r="J38" s="174"/>
      <c r="K38" s="174"/>
      <c r="L38" s="174"/>
      <c r="M38" s="174"/>
      <c r="N38" s="173"/>
      <c r="O38" s="174"/>
      <c r="P38" s="174"/>
      <c r="Q38" s="174"/>
      <c r="R38" s="174"/>
      <c r="S38" s="184"/>
      <c r="T38" s="174"/>
      <c r="U38" s="174"/>
      <c r="V38" s="174"/>
      <c r="W38" s="174"/>
      <c r="X38" s="5"/>
      <c r="Y38" s="5"/>
      <c r="Z38" s="5"/>
    </row>
    <row r="39" spans="1:26" ht="29.25" customHeight="1">
      <c r="A39" s="144" t="s">
        <v>85</v>
      </c>
      <c r="B39" s="142">
        <v>1</v>
      </c>
      <c r="C39" s="143" t="s">
        <v>209</v>
      </c>
      <c r="D39" s="148" t="s">
        <v>210</v>
      </c>
      <c r="E39" s="149">
        <v>0.05</v>
      </c>
      <c r="F39" s="129" t="s">
        <v>211</v>
      </c>
      <c r="G39" s="129" t="s">
        <v>212</v>
      </c>
      <c r="H39" s="128" t="s">
        <v>211</v>
      </c>
      <c r="I39" s="128" t="s">
        <v>213</v>
      </c>
      <c r="J39" s="128" t="s">
        <v>214</v>
      </c>
      <c r="K39" s="128" t="s">
        <v>215</v>
      </c>
      <c r="L39" s="129" t="s">
        <v>216</v>
      </c>
      <c r="M39" s="129" t="s">
        <v>217</v>
      </c>
      <c r="N39" s="129" t="s">
        <v>211</v>
      </c>
      <c r="O39" s="129" t="s">
        <v>216</v>
      </c>
      <c r="P39" s="132" t="s">
        <v>218</v>
      </c>
      <c r="Q39" s="128" t="s">
        <v>219</v>
      </c>
      <c r="R39" s="128" t="s">
        <v>220</v>
      </c>
      <c r="S39" s="128" t="s">
        <v>221</v>
      </c>
      <c r="T39" s="133" t="s">
        <v>222</v>
      </c>
      <c r="U39" s="128" t="s">
        <v>223</v>
      </c>
      <c r="V39" s="130" t="s">
        <v>224</v>
      </c>
      <c r="W39" s="131" t="s">
        <v>225</v>
      </c>
      <c r="X39" s="5"/>
      <c r="Y39" s="5"/>
      <c r="Z39" s="5"/>
    </row>
    <row r="40" spans="1:26" ht="29.25" customHeight="1">
      <c r="A40" s="181"/>
      <c r="B40" s="178"/>
      <c r="C40" s="188"/>
      <c r="D40" s="179"/>
      <c r="E40" s="182"/>
      <c r="F40" s="180"/>
      <c r="G40" s="180"/>
      <c r="H40" s="172"/>
      <c r="I40" s="172"/>
      <c r="J40" s="172"/>
      <c r="K40" s="172"/>
      <c r="L40" s="180"/>
      <c r="M40" s="180"/>
      <c r="N40" s="180"/>
      <c r="O40" s="180"/>
      <c r="P40" s="172"/>
      <c r="Q40" s="172"/>
      <c r="R40" s="172"/>
      <c r="S40" s="172"/>
      <c r="T40" s="172"/>
      <c r="U40" s="172"/>
      <c r="V40" s="172"/>
      <c r="W40" s="172"/>
      <c r="X40" s="5"/>
      <c r="Y40" s="5"/>
      <c r="Z40" s="5"/>
    </row>
    <row r="41" spans="1:26" ht="29.25" customHeight="1">
      <c r="A41" s="181"/>
      <c r="B41" s="190"/>
      <c r="C41" s="191"/>
      <c r="D41" s="192"/>
      <c r="E41" s="193"/>
      <c r="F41" s="194"/>
      <c r="G41" s="194"/>
      <c r="H41" s="195"/>
      <c r="I41" s="195"/>
      <c r="J41" s="195"/>
      <c r="K41" s="195"/>
      <c r="L41" s="194"/>
      <c r="M41" s="194"/>
      <c r="N41" s="194"/>
      <c r="O41" s="194"/>
      <c r="P41" s="195"/>
      <c r="Q41" s="195"/>
      <c r="R41" s="195"/>
      <c r="S41" s="195"/>
      <c r="T41" s="195"/>
      <c r="U41" s="174"/>
      <c r="V41" s="174"/>
      <c r="W41" s="174"/>
      <c r="X41" s="5"/>
      <c r="Y41" s="5"/>
      <c r="Z41" s="5"/>
    </row>
    <row r="42" spans="1:26" ht="15.75" customHeight="1">
      <c r="A42" s="8"/>
      <c r="B42" s="8"/>
      <c r="C42" s="8"/>
      <c r="D42" s="8"/>
      <c r="E42" s="6"/>
      <c r="F42" s="7"/>
      <c r="G42" s="7"/>
      <c r="H42" s="12"/>
      <c r="I42" s="12"/>
      <c r="J42" s="13"/>
      <c r="K42" s="12"/>
      <c r="L42" s="12"/>
      <c r="M42" s="12"/>
      <c r="N42" s="12"/>
      <c r="O42" s="12"/>
      <c r="P42" s="8"/>
      <c r="Q42" s="8"/>
      <c r="R42" s="8"/>
      <c r="S42" s="8"/>
      <c r="T42" s="8"/>
      <c r="U42" s="5"/>
      <c r="V42" s="5"/>
      <c r="W42" s="5"/>
      <c r="X42" s="5"/>
      <c r="Y42" s="5"/>
      <c r="Z42" s="5"/>
    </row>
    <row r="43" spans="1:26" ht="15.75" customHeight="1">
      <c r="A43" s="8"/>
      <c r="B43" s="8"/>
      <c r="C43" s="8"/>
      <c r="D43" s="8"/>
      <c r="E43" s="6"/>
      <c r="F43" s="7"/>
      <c r="G43" s="7"/>
      <c r="H43" s="12"/>
      <c r="I43" s="12"/>
      <c r="J43" s="13"/>
      <c r="K43" s="12"/>
      <c r="L43" s="12"/>
      <c r="M43" s="12"/>
      <c r="N43" s="12"/>
      <c r="O43" s="12"/>
      <c r="P43" s="8"/>
      <c r="Q43" s="8"/>
      <c r="R43" s="8"/>
      <c r="S43" s="8"/>
      <c r="T43" s="8"/>
      <c r="U43" s="5"/>
      <c r="V43" s="5"/>
      <c r="W43" s="5"/>
      <c r="X43" s="5"/>
      <c r="Y43" s="5"/>
      <c r="Z43" s="5"/>
    </row>
    <row r="44" spans="1:26" ht="15.75" customHeight="1">
      <c r="A44" s="5"/>
      <c r="B44" s="5"/>
      <c r="C44" s="5"/>
      <c r="D44" s="5"/>
      <c r="E44" s="5"/>
      <c r="F44" s="5"/>
      <c r="G44" s="5"/>
      <c r="H44" s="5"/>
      <c r="I44" s="5"/>
      <c r="J44" s="5"/>
      <c r="K44" s="5"/>
      <c r="L44" s="5"/>
      <c r="M44" s="5"/>
      <c r="N44" s="5"/>
      <c r="O44" s="12"/>
      <c r="P44" s="8"/>
      <c r="Q44" s="8"/>
      <c r="R44" s="8"/>
      <c r="S44" s="8"/>
      <c r="T44" s="8"/>
      <c r="U44" s="5"/>
      <c r="V44" s="5"/>
      <c r="W44" s="5"/>
      <c r="X44" s="5"/>
      <c r="Y44" s="5"/>
      <c r="Z44" s="5"/>
    </row>
    <row r="45" spans="1:26" ht="15.75" customHeight="1">
      <c r="A45" s="8"/>
      <c r="B45" s="8"/>
      <c r="C45" s="8"/>
      <c r="D45" s="8"/>
      <c r="E45" s="5"/>
      <c r="F45" s="5"/>
      <c r="G45" s="5"/>
      <c r="H45" s="5"/>
      <c r="I45" s="5"/>
      <c r="J45" s="5"/>
      <c r="K45" s="5"/>
      <c r="L45" s="5"/>
      <c r="M45" s="5"/>
      <c r="N45" s="5"/>
      <c r="O45" s="5"/>
      <c r="P45" s="8"/>
      <c r="Q45" s="8"/>
      <c r="R45" s="8"/>
      <c r="S45" s="8"/>
      <c r="T45" s="8"/>
      <c r="U45" s="5"/>
      <c r="V45" s="5"/>
      <c r="W45" s="5"/>
      <c r="X45" s="5"/>
      <c r="Y45" s="5"/>
      <c r="Z45" s="5"/>
    </row>
    <row r="46" spans="1:26" ht="15.75" customHeight="1">
      <c r="A46" s="8"/>
      <c r="B46" s="8"/>
      <c r="C46" s="8"/>
      <c r="D46" s="8"/>
      <c r="E46" s="5"/>
      <c r="F46" s="5"/>
      <c r="G46" s="5"/>
      <c r="H46" s="5"/>
      <c r="I46" s="5"/>
      <c r="J46" s="5"/>
      <c r="K46" s="5"/>
      <c r="L46" s="5"/>
      <c r="M46" s="5"/>
      <c r="N46" s="5"/>
      <c r="O46" s="5"/>
      <c r="P46" s="8"/>
      <c r="Q46" s="8"/>
      <c r="R46" s="8"/>
      <c r="S46" s="8"/>
      <c r="T46" s="8"/>
      <c r="U46" s="5"/>
      <c r="V46" s="5"/>
      <c r="W46" s="5"/>
      <c r="X46" s="5"/>
      <c r="Y46" s="5"/>
      <c r="Z46" s="5"/>
    </row>
    <row r="47" spans="1:26" ht="32.25" customHeight="1">
      <c r="A47" s="8"/>
      <c r="B47" s="8"/>
      <c r="C47" s="8"/>
      <c r="D47" s="8"/>
      <c r="E47" s="5"/>
      <c r="F47" s="5"/>
      <c r="G47" s="5"/>
      <c r="H47" s="150" t="s">
        <v>6</v>
      </c>
      <c r="I47" s="39">
        <v>5</v>
      </c>
      <c r="J47" s="40">
        <f t="shared" ref="J47:J51" si="0">+$J$52*I47</f>
        <v>5</v>
      </c>
      <c r="K47" s="41">
        <f t="shared" ref="K47:K51" si="1">+$K$52*I47</f>
        <v>10</v>
      </c>
      <c r="L47" s="42">
        <f t="shared" ref="L47:L51" si="2">+$L$52*I47</f>
        <v>15</v>
      </c>
      <c r="M47" s="43">
        <f t="shared" ref="M47:M51" si="3">+$M$52*I47</f>
        <v>20</v>
      </c>
      <c r="N47" s="43">
        <f t="shared" ref="N47:N51" si="4">+$N$52*I47</f>
        <v>25</v>
      </c>
      <c r="O47" s="5"/>
      <c r="P47" s="8"/>
      <c r="Q47" s="8"/>
      <c r="R47" s="8"/>
      <c r="S47" s="8"/>
      <c r="T47" s="8"/>
      <c r="U47" s="5"/>
      <c r="V47" s="5"/>
      <c r="W47" s="5"/>
      <c r="X47" s="5"/>
      <c r="Y47" s="5"/>
      <c r="Z47" s="5"/>
    </row>
    <row r="48" spans="1:26" ht="39" customHeight="1">
      <c r="A48" s="8"/>
      <c r="B48" s="8"/>
      <c r="C48" s="8"/>
      <c r="D48" s="8"/>
      <c r="E48" s="5"/>
      <c r="F48" s="5"/>
      <c r="G48" s="5"/>
      <c r="H48" s="172"/>
      <c r="I48" s="39">
        <v>4</v>
      </c>
      <c r="J48" s="40">
        <f t="shared" si="0"/>
        <v>4</v>
      </c>
      <c r="K48" s="41">
        <f t="shared" si="1"/>
        <v>8</v>
      </c>
      <c r="L48" s="42">
        <f t="shared" si="2"/>
        <v>12</v>
      </c>
      <c r="M48" s="42">
        <f t="shared" si="3"/>
        <v>16</v>
      </c>
      <c r="N48" s="43">
        <f t="shared" si="4"/>
        <v>20</v>
      </c>
      <c r="O48" s="5"/>
      <c r="P48" s="8"/>
      <c r="Q48" s="8"/>
      <c r="R48" s="8"/>
      <c r="S48" s="8"/>
      <c r="T48" s="8"/>
      <c r="U48" s="5"/>
      <c r="V48" s="5"/>
      <c r="W48" s="5"/>
      <c r="X48" s="5"/>
      <c r="Y48" s="5"/>
      <c r="Z48" s="5"/>
    </row>
    <row r="49" spans="1:26" ht="34.5" customHeight="1">
      <c r="A49" s="5"/>
      <c r="B49" s="5"/>
      <c r="C49" s="5"/>
      <c r="D49" s="5"/>
      <c r="E49" s="5"/>
      <c r="F49" s="5"/>
      <c r="G49" s="5"/>
      <c r="H49" s="172"/>
      <c r="I49" s="39">
        <v>3</v>
      </c>
      <c r="J49" s="44">
        <f t="shared" si="0"/>
        <v>3</v>
      </c>
      <c r="K49" s="40">
        <f t="shared" si="1"/>
        <v>6</v>
      </c>
      <c r="L49" s="41">
        <f t="shared" si="2"/>
        <v>9</v>
      </c>
      <c r="M49" s="42">
        <f t="shared" si="3"/>
        <v>12</v>
      </c>
      <c r="N49" s="42">
        <f t="shared" si="4"/>
        <v>15</v>
      </c>
      <c r="O49" s="5"/>
      <c r="P49" s="8"/>
      <c r="Q49" s="8"/>
      <c r="R49" s="8"/>
      <c r="S49" s="8"/>
      <c r="T49" s="8"/>
      <c r="U49" s="5"/>
      <c r="V49" s="5"/>
      <c r="W49" s="5"/>
      <c r="X49" s="5"/>
      <c r="Y49" s="5"/>
      <c r="Z49" s="5"/>
    </row>
    <row r="50" spans="1:26" ht="33" customHeight="1">
      <c r="A50" s="5"/>
      <c r="B50" s="5"/>
      <c r="C50" s="5"/>
      <c r="D50" s="5"/>
      <c r="E50" s="5"/>
      <c r="F50" s="5"/>
      <c r="G50" s="5"/>
      <c r="H50" s="172"/>
      <c r="I50" s="39">
        <v>2</v>
      </c>
      <c r="J50" s="44">
        <f t="shared" si="0"/>
        <v>2</v>
      </c>
      <c r="K50" s="40">
        <f t="shared" si="1"/>
        <v>4</v>
      </c>
      <c r="L50" s="40">
        <f t="shared" si="2"/>
        <v>6</v>
      </c>
      <c r="M50" s="41">
        <f t="shared" si="3"/>
        <v>8</v>
      </c>
      <c r="N50" s="41">
        <f t="shared" si="4"/>
        <v>10</v>
      </c>
      <c r="O50" s="5"/>
      <c r="P50" s="8"/>
      <c r="Q50" s="8"/>
      <c r="R50" s="8"/>
      <c r="S50" s="8"/>
      <c r="T50" s="8"/>
      <c r="U50" s="5"/>
      <c r="V50" s="5"/>
      <c r="W50" s="5"/>
      <c r="X50" s="5"/>
      <c r="Y50" s="5"/>
      <c r="Z50" s="5"/>
    </row>
    <row r="51" spans="1:26" ht="30" customHeight="1">
      <c r="A51" s="5"/>
      <c r="B51" s="5"/>
      <c r="C51" s="5"/>
      <c r="D51" s="5"/>
      <c r="E51" s="5"/>
      <c r="F51" s="5"/>
      <c r="G51" s="5"/>
      <c r="H51" s="174"/>
      <c r="I51" s="39">
        <v>1</v>
      </c>
      <c r="J51" s="44">
        <f t="shared" si="0"/>
        <v>1</v>
      </c>
      <c r="K51" s="44">
        <f t="shared" si="1"/>
        <v>2</v>
      </c>
      <c r="L51" s="44">
        <f t="shared" si="2"/>
        <v>3</v>
      </c>
      <c r="M51" s="40">
        <f t="shared" si="3"/>
        <v>4</v>
      </c>
      <c r="N51" s="40">
        <f t="shared" si="4"/>
        <v>5</v>
      </c>
      <c r="O51" s="5"/>
      <c r="P51" s="8"/>
      <c r="Q51" s="8"/>
      <c r="R51" s="8"/>
      <c r="S51" s="8"/>
      <c r="T51" s="8"/>
      <c r="U51" s="5"/>
      <c r="V51" s="5"/>
      <c r="W51" s="5"/>
      <c r="X51" s="5"/>
      <c r="Y51" s="5"/>
      <c r="Z51" s="5"/>
    </row>
    <row r="52" spans="1:26" ht="27.75" customHeight="1">
      <c r="A52" s="5"/>
      <c r="B52" s="5"/>
      <c r="C52" s="5"/>
      <c r="D52" s="5"/>
      <c r="E52" s="5"/>
      <c r="F52" s="5"/>
      <c r="G52" s="5"/>
      <c r="H52" s="4"/>
      <c r="I52" s="5"/>
      <c r="J52" s="45">
        <v>1</v>
      </c>
      <c r="K52" s="45">
        <v>2</v>
      </c>
      <c r="L52" s="45">
        <v>3</v>
      </c>
      <c r="M52" s="45">
        <v>4</v>
      </c>
      <c r="N52" s="45">
        <v>5</v>
      </c>
      <c r="O52" s="5"/>
      <c r="P52" s="8"/>
      <c r="Q52" s="8"/>
      <c r="R52" s="8"/>
      <c r="S52" s="8"/>
      <c r="T52" s="8"/>
      <c r="U52" s="5"/>
      <c r="V52" s="5"/>
      <c r="W52" s="5"/>
      <c r="X52" s="5"/>
      <c r="Y52" s="5"/>
      <c r="Z52" s="5"/>
    </row>
    <row r="53" spans="1:26" ht="21.75" customHeight="1">
      <c r="A53" s="5"/>
      <c r="B53" s="5"/>
      <c r="C53" s="5"/>
      <c r="D53" s="5"/>
      <c r="E53" s="5"/>
      <c r="F53" s="5"/>
      <c r="G53" s="5"/>
      <c r="H53" s="4"/>
      <c r="I53" s="5"/>
      <c r="J53" s="151" t="s">
        <v>5</v>
      </c>
      <c r="K53" s="196"/>
      <c r="L53" s="196"/>
      <c r="M53" s="196"/>
      <c r="N53" s="171"/>
      <c r="O53" s="5"/>
      <c r="P53" s="8"/>
      <c r="Q53" s="8"/>
      <c r="R53" s="8"/>
      <c r="S53" s="8"/>
      <c r="T53" s="8"/>
      <c r="U53" s="5"/>
      <c r="V53" s="5"/>
      <c r="W53" s="5"/>
      <c r="X53" s="5"/>
      <c r="Y53" s="5"/>
      <c r="Z53" s="5"/>
    </row>
    <row r="54" spans="1:26" ht="15.75" customHeight="1">
      <c r="A54" s="5"/>
      <c r="B54" s="5"/>
      <c r="C54" s="5"/>
      <c r="D54" s="5"/>
      <c r="E54" s="5"/>
      <c r="F54" s="5"/>
      <c r="G54" s="5"/>
      <c r="H54" s="5"/>
      <c r="I54" s="46"/>
      <c r="J54" s="5"/>
      <c r="K54" s="5"/>
      <c r="L54" s="5"/>
      <c r="M54" s="5"/>
      <c r="N54" s="5"/>
      <c r="O54" s="5"/>
      <c r="P54" s="8"/>
      <c r="Q54" s="8"/>
      <c r="R54" s="8"/>
      <c r="S54" s="8"/>
      <c r="T54" s="8"/>
      <c r="U54" s="5"/>
      <c r="V54" s="5"/>
      <c r="W54" s="5"/>
      <c r="X54" s="5"/>
      <c r="Y54" s="5"/>
      <c r="Z54" s="5"/>
    </row>
    <row r="55" spans="1:26" ht="15.75" customHeight="1">
      <c r="A55" s="5"/>
      <c r="B55" s="5"/>
      <c r="C55" s="5"/>
      <c r="D55" s="5"/>
      <c r="E55" s="5"/>
      <c r="F55" s="5"/>
      <c r="G55" s="5"/>
      <c r="H55" s="5"/>
      <c r="I55" s="5"/>
      <c r="J55" s="152" t="s">
        <v>226</v>
      </c>
      <c r="K55" s="181"/>
      <c r="L55" s="181"/>
      <c r="M55" s="181"/>
      <c r="N55" s="181"/>
      <c r="O55" s="5"/>
      <c r="P55" s="8"/>
      <c r="Q55" s="8"/>
      <c r="R55" s="8"/>
      <c r="S55" s="8"/>
      <c r="T55" s="8"/>
      <c r="U55" s="5"/>
      <c r="V55" s="5"/>
      <c r="W55" s="5"/>
      <c r="X55" s="5"/>
      <c r="Y55" s="5"/>
      <c r="Z55" s="5"/>
    </row>
    <row r="56" spans="1:26" ht="15.75" customHeight="1">
      <c r="A56" s="5"/>
      <c r="B56" s="5"/>
      <c r="C56" s="5"/>
      <c r="D56" s="5"/>
      <c r="E56" s="5"/>
      <c r="F56" s="5"/>
      <c r="G56" s="5"/>
      <c r="H56" s="5"/>
      <c r="I56" s="48" t="s">
        <v>227</v>
      </c>
      <c r="J56" s="49" t="s">
        <v>228</v>
      </c>
      <c r="K56" s="50" t="s">
        <v>229</v>
      </c>
      <c r="L56" s="5"/>
      <c r="M56" s="42" t="s">
        <v>230</v>
      </c>
      <c r="N56" s="51" t="s">
        <v>231</v>
      </c>
      <c r="O56" s="5"/>
      <c r="P56" s="8"/>
      <c r="Q56" s="8"/>
      <c r="R56" s="8"/>
      <c r="S56" s="8"/>
      <c r="T56" s="8"/>
      <c r="U56" s="5"/>
      <c r="V56" s="5"/>
      <c r="W56" s="5"/>
      <c r="X56" s="5"/>
      <c r="Y56" s="5"/>
      <c r="Z56" s="5"/>
    </row>
    <row r="57" spans="1:26" ht="15.75" customHeight="1">
      <c r="A57" s="5"/>
      <c r="B57" s="5"/>
      <c r="C57" s="5"/>
      <c r="D57" s="5"/>
      <c r="E57" s="5"/>
      <c r="F57" s="5"/>
      <c r="G57" s="5"/>
      <c r="H57" s="5"/>
      <c r="I57" s="5"/>
      <c r="J57" s="5"/>
      <c r="K57" s="5"/>
      <c r="L57" s="5"/>
      <c r="M57" s="5"/>
      <c r="N57" s="5"/>
      <c r="O57" s="5"/>
      <c r="P57" s="5"/>
      <c r="Q57" s="5"/>
      <c r="R57" s="5"/>
      <c r="S57" s="5"/>
      <c r="T57" s="5"/>
      <c r="U57" s="5"/>
      <c r="V57" s="5"/>
      <c r="W57" s="5"/>
      <c r="X57" s="5"/>
      <c r="Y57" s="5"/>
      <c r="Z57" s="5"/>
    </row>
    <row r="58" spans="1:26" ht="15.75" customHeight="1">
      <c r="A58" s="5"/>
      <c r="B58" s="5"/>
      <c r="C58" s="5"/>
      <c r="D58" s="5"/>
      <c r="E58" s="5"/>
      <c r="F58" s="5"/>
      <c r="G58" s="5"/>
      <c r="H58" s="5"/>
      <c r="I58" s="47" t="s">
        <v>232</v>
      </c>
      <c r="J58" s="47" t="s">
        <v>232</v>
      </c>
      <c r="K58" s="47" t="s">
        <v>233</v>
      </c>
      <c r="L58" s="5"/>
      <c r="M58" s="47" t="s">
        <v>234</v>
      </c>
      <c r="N58" s="47" t="s">
        <v>235</v>
      </c>
      <c r="O58" s="5"/>
      <c r="P58" s="5"/>
      <c r="Q58" s="5"/>
      <c r="R58" s="5"/>
      <c r="S58" s="5"/>
      <c r="T58" s="5"/>
      <c r="U58" s="5"/>
      <c r="V58" s="5"/>
      <c r="W58" s="5"/>
      <c r="X58" s="5"/>
      <c r="Y58" s="5"/>
      <c r="Z58" s="5"/>
    </row>
    <row r="59" spans="1:26" ht="15.75" customHeight="1">
      <c r="A59" s="5"/>
      <c r="B59" s="5"/>
      <c r="C59" s="5"/>
      <c r="D59" s="5"/>
      <c r="E59" s="5"/>
      <c r="F59" s="5"/>
      <c r="G59" s="5"/>
      <c r="H59" s="5"/>
      <c r="I59" s="5"/>
      <c r="J59" s="5"/>
      <c r="K59" s="5"/>
      <c r="L59" s="5"/>
      <c r="M59" s="5"/>
      <c r="N59" s="5"/>
      <c r="O59" s="5"/>
      <c r="P59" s="5"/>
      <c r="Q59" s="5"/>
      <c r="R59" s="5"/>
      <c r="S59" s="5"/>
      <c r="T59" s="5"/>
      <c r="U59" s="5"/>
      <c r="V59" s="5"/>
      <c r="W59" s="5"/>
      <c r="X59" s="5"/>
      <c r="Y59" s="5"/>
      <c r="Z59" s="5"/>
    </row>
    <row r="60" spans="1:26" ht="15.75" customHeight="1">
      <c r="A60" s="5"/>
      <c r="B60" s="5"/>
      <c r="C60" s="5"/>
      <c r="D60" s="5"/>
      <c r="E60" s="5"/>
      <c r="F60" s="5"/>
      <c r="G60" s="5"/>
      <c r="H60" s="5"/>
      <c r="I60" s="5"/>
      <c r="J60" s="5"/>
      <c r="K60" s="5"/>
      <c r="L60" s="5"/>
      <c r="M60" s="5"/>
      <c r="N60" s="5"/>
      <c r="O60" s="5"/>
      <c r="P60" s="5"/>
      <c r="Q60" s="5"/>
      <c r="R60" s="5"/>
      <c r="S60" s="5"/>
      <c r="T60" s="5"/>
      <c r="U60" s="5"/>
      <c r="V60" s="5"/>
      <c r="W60" s="5"/>
      <c r="X60" s="5"/>
      <c r="Y60" s="5"/>
      <c r="Z60" s="5"/>
    </row>
    <row r="61" spans="1:26" ht="15.75" customHeight="1">
      <c r="A61" s="5"/>
      <c r="B61" s="5"/>
      <c r="C61" s="5"/>
      <c r="D61" s="5"/>
      <c r="E61" s="5"/>
      <c r="F61" s="5"/>
      <c r="G61" s="5"/>
      <c r="H61" s="5"/>
      <c r="I61" s="5"/>
      <c r="J61" s="5"/>
      <c r="K61" s="5"/>
      <c r="L61" s="5"/>
      <c r="M61" s="5"/>
      <c r="N61" s="5"/>
      <c r="O61" s="5"/>
      <c r="P61" s="5"/>
      <c r="Q61" s="5"/>
      <c r="R61" s="5"/>
      <c r="S61" s="5"/>
      <c r="T61" s="5"/>
      <c r="U61" s="5"/>
      <c r="V61" s="5"/>
      <c r="W61" s="5"/>
      <c r="X61" s="5"/>
      <c r="Y61" s="5"/>
      <c r="Z61" s="5"/>
    </row>
    <row r="62" spans="1:26" ht="15.75" customHeight="1">
      <c r="A62" s="5"/>
      <c r="B62" s="5"/>
      <c r="C62" s="5"/>
      <c r="D62" s="5"/>
      <c r="E62" s="5"/>
      <c r="F62" s="5"/>
      <c r="G62" s="5"/>
      <c r="H62" s="5"/>
      <c r="I62" s="5"/>
      <c r="J62" s="5"/>
      <c r="K62" s="5"/>
      <c r="L62" s="5"/>
      <c r="M62" s="5"/>
      <c r="N62" s="5"/>
      <c r="O62" s="5"/>
      <c r="P62" s="5"/>
      <c r="Q62" s="5"/>
      <c r="R62" s="5"/>
      <c r="S62" s="5"/>
      <c r="T62" s="5"/>
      <c r="U62" s="5"/>
      <c r="V62" s="5"/>
      <c r="W62" s="5"/>
      <c r="X62" s="5"/>
      <c r="Y62" s="5"/>
      <c r="Z62" s="5"/>
    </row>
    <row r="63" spans="1:26" ht="15.75" customHeight="1">
      <c r="A63" s="5"/>
      <c r="B63" s="5"/>
      <c r="C63" s="5"/>
      <c r="D63" s="5"/>
      <c r="E63" s="5"/>
      <c r="F63" s="5"/>
      <c r="G63" s="5"/>
      <c r="H63" s="5"/>
      <c r="I63" s="5"/>
      <c r="J63" s="5"/>
      <c r="K63" s="5"/>
      <c r="L63" s="5"/>
      <c r="M63" s="5"/>
      <c r="N63" s="5"/>
      <c r="O63" s="5"/>
      <c r="P63" s="5"/>
      <c r="Q63" s="5"/>
      <c r="R63" s="5"/>
      <c r="S63" s="5"/>
      <c r="T63" s="5"/>
      <c r="U63" s="5"/>
      <c r="V63" s="5"/>
      <c r="W63" s="5"/>
      <c r="X63" s="5"/>
      <c r="Y63" s="5"/>
      <c r="Z63" s="5"/>
    </row>
    <row r="64" spans="1:26" ht="15" customHeight="1">
      <c r="A64" s="5"/>
      <c r="B64" s="5"/>
      <c r="C64" s="5"/>
      <c r="D64" s="5"/>
      <c r="E64" s="5"/>
      <c r="F64" s="5"/>
      <c r="G64" s="5"/>
      <c r="H64" s="5"/>
      <c r="I64" s="5"/>
      <c r="J64" s="5"/>
      <c r="K64" s="5"/>
      <c r="L64" s="5"/>
      <c r="M64" s="5"/>
      <c r="N64" s="5"/>
      <c r="O64" s="5"/>
      <c r="P64" s="5"/>
      <c r="Q64" s="5"/>
      <c r="R64" s="5"/>
      <c r="S64" s="5"/>
      <c r="T64" s="5"/>
      <c r="U64" s="5"/>
      <c r="V64" s="5"/>
      <c r="W64" s="5"/>
      <c r="X64" s="5"/>
      <c r="Y64" s="5"/>
      <c r="Z64" s="5"/>
    </row>
    <row r="65" spans="1:26" ht="15" customHeight="1">
      <c r="A65" s="5"/>
      <c r="B65" s="5"/>
      <c r="C65" s="5"/>
      <c r="D65" s="5"/>
      <c r="E65" s="5"/>
      <c r="F65" s="5"/>
      <c r="G65" s="5"/>
      <c r="H65" s="5"/>
      <c r="I65" s="5"/>
      <c r="J65" s="5"/>
      <c r="K65" s="5"/>
      <c r="L65" s="5"/>
      <c r="M65" s="5"/>
      <c r="N65" s="5"/>
      <c r="O65" s="5"/>
      <c r="P65" s="5"/>
      <c r="Q65" s="5"/>
      <c r="R65" s="5"/>
      <c r="S65" s="5"/>
      <c r="T65" s="5"/>
      <c r="U65" s="5"/>
      <c r="V65" s="5"/>
      <c r="W65" s="5"/>
      <c r="X65" s="5"/>
      <c r="Y65" s="5"/>
      <c r="Z65" s="5"/>
    </row>
    <row r="66" spans="1:26" ht="15.75" customHeight="1">
      <c r="A66" s="5"/>
      <c r="B66" s="5"/>
      <c r="C66" s="5"/>
      <c r="D66" s="5"/>
      <c r="E66" s="5"/>
      <c r="F66" s="5"/>
      <c r="G66" s="5"/>
      <c r="H66" s="5"/>
      <c r="I66" s="5"/>
      <c r="J66" s="5"/>
      <c r="K66" s="5"/>
      <c r="L66" s="5"/>
      <c r="M66" s="5"/>
      <c r="N66" s="5"/>
      <c r="O66" s="5"/>
      <c r="P66" s="5"/>
      <c r="Q66" s="5"/>
      <c r="R66" s="5"/>
      <c r="S66" s="5"/>
      <c r="T66" s="5"/>
      <c r="U66" s="5"/>
      <c r="V66" s="5"/>
      <c r="W66" s="5"/>
      <c r="X66" s="5"/>
      <c r="Y66" s="5"/>
      <c r="Z66" s="5"/>
    </row>
    <row r="67" spans="1:26" ht="15.75" customHeight="1">
      <c r="A67" s="5"/>
      <c r="B67" s="5"/>
      <c r="C67" s="5"/>
      <c r="D67" s="5"/>
      <c r="E67" s="5"/>
      <c r="F67" s="5"/>
      <c r="G67" s="5"/>
      <c r="H67" s="5"/>
      <c r="I67" s="5"/>
      <c r="J67" s="5"/>
      <c r="K67" s="5"/>
      <c r="L67" s="5"/>
      <c r="M67" s="5"/>
      <c r="N67" s="5">
        <f>32*8</f>
        <v>256</v>
      </c>
      <c r="O67" s="5"/>
      <c r="P67" s="5"/>
      <c r="Q67" s="5"/>
      <c r="R67" s="5"/>
      <c r="S67" s="5"/>
      <c r="T67" s="5"/>
      <c r="U67" s="5"/>
      <c r="V67" s="5"/>
      <c r="W67" s="5"/>
      <c r="X67" s="5"/>
      <c r="Y67" s="5"/>
      <c r="Z67" s="5"/>
    </row>
    <row r="68" spans="1:26" ht="15.75" customHeight="1">
      <c r="A68" s="5"/>
      <c r="B68" s="5"/>
      <c r="C68" s="5"/>
      <c r="D68" s="5"/>
      <c r="E68" s="5"/>
      <c r="F68" s="5"/>
      <c r="G68" s="5"/>
      <c r="H68" s="5"/>
      <c r="I68" s="5"/>
      <c r="J68" s="5"/>
      <c r="K68" s="5"/>
      <c r="L68" s="5"/>
      <c r="M68" s="5"/>
      <c r="N68" s="5"/>
      <c r="O68" s="5"/>
      <c r="P68" s="5"/>
      <c r="Q68" s="5"/>
      <c r="R68" s="5"/>
      <c r="S68" s="5"/>
      <c r="T68" s="5"/>
      <c r="U68" s="5"/>
      <c r="V68" s="5"/>
      <c r="W68" s="5"/>
      <c r="X68" s="5"/>
      <c r="Y68" s="5"/>
      <c r="Z68" s="5"/>
    </row>
    <row r="69" spans="1:26" ht="15.75" customHeight="1">
      <c r="A69" s="5"/>
      <c r="B69" s="5"/>
      <c r="C69" s="5"/>
      <c r="D69" s="5"/>
      <c r="E69" s="5"/>
      <c r="F69" s="5"/>
      <c r="G69" s="5"/>
      <c r="H69" s="5"/>
      <c r="I69" s="5"/>
      <c r="J69" s="5"/>
      <c r="K69" s="5"/>
      <c r="L69" s="5"/>
      <c r="M69" s="5"/>
      <c r="N69" s="5"/>
      <c r="O69" s="5"/>
      <c r="P69" s="5"/>
      <c r="Q69" s="5"/>
      <c r="R69" s="5"/>
      <c r="S69" s="5"/>
      <c r="T69" s="5"/>
      <c r="U69" s="5"/>
      <c r="V69" s="5"/>
      <c r="W69" s="5"/>
      <c r="X69" s="5"/>
      <c r="Y69" s="5"/>
      <c r="Z69" s="5"/>
    </row>
    <row r="70" spans="1:26" ht="15.75" customHeight="1">
      <c r="A70" s="5"/>
      <c r="B70" s="5"/>
      <c r="C70" s="5"/>
      <c r="D70" s="5"/>
      <c r="E70" s="5"/>
      <c r="F70" s="5"/>
      <c r="G70" s="5"/>
      <c r="H70" s="5"/>
      <c r="I70" s="5"/>
      <c r="J70" s="5"/>
      <c r="K70" s="5"/>
      <c r="L70" s="5"/>
      <c r="M70" s="5"/>
      <c r="N70" s="5"/>
      <c r="O70" s="5"/>
      <c r="P70" s="5"/>
      <c r="Q70" s="5"/>
      <c r="R70" s="5"/>
      <c r="S70" s="5"/>
      <c r="T70" s="5"/>
      <c r="U70" s="5"/>
      <c r="V70" s="5"/>
      <c r="W70" s="5"/>
      <c r="X70" s="5"/>
      <c r="Y70" s="5"/>
      <c r="Z70" s="5"/>
    </row>
    <row r="71" spans="1:26" ht="15.75" customHeight="1">
      <c r="A71" s="5"/>
      <c r="B71" s="5"/>
      <c r="C71" s="5"/>
      <c r="D71" s="5"/>
      <c r="E71" s="5"/>
      <c r="F71" s="5"/>
      <c r="G71" s="5"/>
      <c r="H71" s="5"/>
      <c r="I71" s="5"/>
      <c r="J71" s="5"/>
      <c r="K71" s="5"/>
      <c r="L71" s="5"/>
      <c r="M71" s="5"/>
      <c r="N71" s="5"/>
      <c r="O71" s="5"/>
      <c r="P71" s="5"/>
      <c r="Q71" s="5"/>
      <c r="R71" s="5"/>
      <c r="S71" s="5"/>
      <c r="T71" s="5"/>
      <c r="U71" s="5"/>
      <c r="V71" s="5"/>
      <c r="W71" s="5"/>
      <c r="X71" s="5"/>
      <c r="Y71" s="5"/>
      <c r="Z71" s="5"/>
    </row>
    <row r="72" spans="1:26" ht="15.75" customHeight="1">
      <c r="A72" s="5"/>
      <c r="B72" s="5"/>
      <c r="C72" s="5"/>
      <c r="D72" s="5"/>
      <c r="E72" s="5"/>
      <c r="F72" s="5"/>
      <c r="G72" s="5"/>
      <c r="H72" s="5"/>
      <c r="I72" s="5"/>
      <c r="J72" s="5"/>
      <c r="K72" s="5"/>
      <c r="L72" s="5"/>
      <c r="M72" s="5"/>
      <c r="N72" s="5"/>
      <c r="O72" s="5"/>
      <c r="P72" s="5"/>
      <c r="Q72" s="5"/>
      <c r="R72" s="5"/>
      <c r="S72" s="5"/>
      <c r="T72" s="5"/>
      <c r="U72" s="5"/>
      <c r="V72" s="5"/>
      <c r="W72" s="5"/>
      <c r="X72" s="5"/>
      <c r="Y72" s="5"/>
      <c r="Z72" s="5"/>
    </row>
    <row r="73" spans="1:26" ht="15.75" customHeight="1">
      <c r="A73" s="5"/>
      <c r="B73" s="5"/>
      <c r="C73" s="5"/>
      <c r="D73" s="5"/>
      <c r="E73" s="5"/>
      <c r="F73" s="5"/>
      <c r="G73" s="5"/>
      <c r="H73" s="5"/>
      <c r="I73" s="5"/>
      <c r="J73" s="5"/>
      <c r="K73" s="5"/>
      <c r="L73" s="5"/>
      <c r="M73" s="5"/>
      <c r="N73" s="5"/>
      <c r="O73" s="5"/>
      <c r="P73" s="5"/>
      <c r="Q73" s="5"/>
      <c r="R73" s="5"/>
      <c r="S73" s="5"/>
      <c r="T73" s="5"/>
      <c r="U73" s="5"/>
      <c r="V73" s="5"/>
      <c r="W73" s="5"/>
      <c r="X73" s="5"/>
      <c r="Y73" s="5"/>
      <c r="Z73" s="5"/>
    </row>
    <row r="74" spans="1:26" ht="15.75" customHeight="1">
      <c r="A74" s="5"/>
      <c r="B74" s="5"/>
      <c r="C74" s="5"/>
      <c r="D74" s="5"/>
      <c r="E74" s="5"/>
      <c r="F74" s="5"/>
      <c r="G74" s="5"/>
      <c r="H74" s="5"/>
      <c r="I74" s="5"/>
      <c r="J74" s="5"/>
      <c r="K74" s="5"/>
      <c r="L74" s="5"/>
      <c r="M74" s="5"/>
      <c r="N74" s="5"/>
      <c r="O74" s="5"/>
      <c r="P74" s="5"/>
      <c r="Q74" s="5"/>
      <c r="R74" s="5"/>
      <c r="S74" s="5"/>
      <c r="T74" s="5"/>
      <c r="U74" s="5"/>
      <c r="V74" s="5"/>
      <c r="W74" s="5"/>
      <c r="X74" s="5"/>
      <c r="Y74" s="5"/>
      <c r="Z74" s="5"/>
    </row>
    <row r="75" spans="1:26" ht="15.75" customHeight="1">
      <c r="A75" s="5"/>
      <c r="B75" s="5"/>
      <c r="C75" s="5"/>
      <c r="D75" s="5"/>
      <c r="E75" s="5"/>
      <c r="F75" s="5"/>
      <c r="G75" s="5"/>
      <c r="H75" s="5"/>
      <c r="I75" s="5"/>
      <c r="J75" s="5"/>
      <c r="K75" s="5"/>
      <c r="L75" s="5"/>
      <c r="M75" s="5"/>
      <c r="N75" s="5"/>
      <c r="O75" s="5"/>
      <c r="P75" s="5"/>
      <c r="Q75" s="5"/>
      <c r="R75" s="5"/>
      <c r="S75" s="5"/>
      <c r="T75" s="5"/>
      <c r="U75" s="5"/>
      <c r="V75" s="5"/>
      <c r="W75" s="5"/>
      <c r="X75" s="5"/>
      <c r="Y75" s="5"/>
      <c r="Z75" s="5"/>
    </row>
    <row r="76" spans="1:26" ht="15.75" customHeight="1">
      <c r="A76" s="5"/>
      <c r="B76" s="5"/>
      <c r="C76" s="5"/>
      <c r="D76" s="5"/>
      <c r="E76" s="5"/>
      <c r="F76" s="5"/>
      <c r="G76" s="5"/>
      <c r="H76" s="5"/>
      <c r="I76" s="5"/>
      <c r="J76" s="5"/>
      <c r="K76" s="5"/>
      <c r="L76" s="5"/>
      <c r="M76" s="5"/>
      <c r="N76" s="5"/>
      <c r="O76" s="5"/>
      <c r="P76" s="5"/>
      <c r="Q76" s="5"/>
      <c r="R76" s="5"/>
      <c r="S76" s="5"/>
      <c r="T76" s="5"/>
      <c r="U76" s="5"/>
      <c r="V76" s="5"/>
      <c r="W76" s="5"/>
      <c r="X76" s="5"/>
      <c r="Y76" s="5"/>
      <c r="Z76" s="5"/>
    </row>
    <row r="77" spans="1:26" ht="15.75" customHeight="1">
      <c r="A77" s="5"/>
      <c r="B77" s="5"/>
      <c r="C77" s="5"/>
      <c r="D77" s="5"/>
      <c r="E77" s="5"/>
      <c r="F77" s="5"/>
      <c r="G77" s="5"/>
      <c r="H77" s="5"/>
      <c r="I77" s="5"/>
      <c r="J77" s="5"/>
      <c r="K77" s="5"/>
      <c r="L77" s="5"/>
      <c r="M77" s="5"/>
      <c r="N77" s="5"/>
      <c r="O77" s="5"/>
      <c r="P77" s="5"/>
      <c r="Q77" s="5"/>
      <c r="R77" s="5"/>
      <c r="S77" s="5"/>
      <c r="T77" s="5"/>
      <c r="U77" s="5"/>
      <c r="V77" s="5"/>
      <c r="W77" s="5"/>
      <c r="X77" s="5"/>
      <c r="Y77" s="5"/>
      <c r="Z77" s="5"/>
    </row>
    <row r="78" spans="1:26" ht="15.75" customHeight="1">
      <c r="A78" s="5"/>
      <c r="B78" s="5"/>
      <c r="C78" s="5"/>
      <c r="D78" s="5"/>
      <c r="E78" s="5"/>
      <c r="F78" s="5"/>
      <c r="G78" s="5"/>
      <c r="H78" s="5"/>
      <c r="I78" s="5"/>
      <c r="J78" s="5"/>
      <c r="K78" s="5"/>
      <c r="L78" s="5"/>
      <c r="M78" s="5"/>
      <c r="N78" s="5"/>
      <c r="O78" s="5"/>
      <c r="P78" s="5"/>
      <c r="Q78" s="5"/>
      <c r="R78" s="5"/>
      <c r="S78" s="5"/>
      <c r="T78" s="5"/>
      <c r="U78" s="5"/>
      <c r="V78" s="5"/>
      <c r="W78" s="5"/>
      <c r="X78" s="5"/>
      <c r="Y78" s="5"/>
      <c r="Z78" s="5"/>
    </row>
    <row r="79" spans="1:26" ht="15.75" customHeight="1">
      <c r="A79" s="5"/>
      <c r="B79" s="5"/>
      <c r="C79" s="5"/>
      <c r="D79" s="5"/>
      <c r="E79" s="5"/>
      <c r="F79" s="5"/>
      <c r="G79" s="5"/>
      <c r="H79" s="5"/>
      <c r="I79" s="5"/>
      <c r="J79" s="5"/>
      <c r="K79" s="5"/>
      <c r="L79" s="5"/>
      <c r="M79" s="5"/>
      <c r="N79" s="5"/>
      <c r="O79" s="5"/>
      <c r="P79" s="5"/>
      <c r="Q79" s="5"/>
      <c r="R79" s="5"/>
      <c r="S79" s="5"/>
      <c r="T79" s="5"/>
      <c r="U79" s="5"/>
      <c r="V79" s="5"/>
      <c r="W79" s="5"/>
      <c r="X79" s="5"/>
      <c r="Y79" s="5"/>
      <c r="Z79" s="5"/>
    </row>
    <row r="80" spans="1:26" ht="15.75" customHeight="1">
      <c r="A80" s="5"/>
      <c r="B80" s="5"/>
      <c r="C80" s="5"/>
      <c r="D80" s="5"/>
      <c r="E80" s="5"/>
      <c r="F80" s="5"/>
      <c r="G80" s="5"/>
      <c r="H80" s="5"/>
      <c r="I80" s="5"/>
      <c r="J80" s="5"/>
      <c r="K80" s="5"/>
      <c r="L80" s="5"/>
      <c r="M80" s="5"/>
      <c r="N80" s="5"/>
      <c r="O80" s="5"/>
      <c r="P80" s="5"/>
      <c r="Q80" s="5"/>
      <c r="R80" s="5"/>
      <c r="S80" s="5"/>
      <c r="T80" s="5"/>
      <c r="U80" s="5"/>
      <c r="V80" s="5"/>
      <c r="W80" s="5"/>
      <c r="X80" s="5"/>
      <c r="Y80" s="5"/>
      <c r="Z80" s="5"/>
    </row>
    <row r="81" spans="1:26" ht="15.75" customHeight="1">
      <c r="A81" s="5"/>
      <c r="B81" s="5"/>
      <c r="C81" s="5"/>
      <c r="D81" s="5"/>
      <c r="E81" s="5"/>
      <c r="F81" s="5"/>
      <c r="G81" s="5"/>
      <c r="H81" s="5"/>
      <c r="I81" s="5"/>
      <c r="J81" s="5"/>
      <c r="K81" s="5"/>
      <c r="L81" s="5"/>
      <c r="M81" s="5"/>
      <c r="N81" s="5"/>
      <c r="O81" s="5"/>
      <c r="P81" s="5"/>
      <c r="Q81" s="5"/>
      <c r="R81" s="5"/>
      <c r="S81" s="5"/>
      <c r="T81" s="5"/>
      <c r="U81" s="5"/>
      <c r="V81" s="5"/>
      <c r="W81" s="5"/>
      <c r="X81" s="5"/>
      <c r="Y81" s="5"/>
      <c r="Z81" s="5"/>
    </row>
    <row r="82" spans="1:26" ht="15.75" customHeight="1">
      <c r="A82" s="5"/>
      <c r="B82" s="5"/>
      <c r="C82" s="5"/>
      <c r="D82" s="5"/>
      <c r="E82" s="5"/>
      <c r="F82" s="5"/>
      <c r="G82" s="5"/>
      <c r="H82" s="5"/>
      <c r="I82" s="5"/>
      <c r="J82" s="5"/>
      <c r="K82" s="5"/>
      <c r="L82" s="5"/>
      <c r="M82" s="5"/>
      <c r="N82" s="5"/>
      <c r="O82" s="5"/>
      <c r="P82" s="5"/>
      <c r="Q82" s="5"/>
      <c r="R82" s="5"/>
      <c r="S82" s="5"/>
      <c r="T82" s="5"/>
      <c r="U82" s="5"/>
      <c r="V82" s="5"/>
      <c r="W82" s="5"/>
      <c r="X82" s="5"/>
      <c r="Y82" s="5"/>
      <c r="Z82" s="5"/>
    </row>
    <row r="83" spans="1:26" ht="15.75" customHeight="1">
      <c r="A83" s="5"/>
      <c r="B83" s="5"/>
      <c r="C83" s="5"/>
      <c r="D83" s="5"/>
      <c r="E83" s="5"/>
      <c r="F83" s="5"/>
      <c r="G83" s="5"/>
      <c r="H83" s="5"/>
      <c r="I83" s="5"/>
      <c r="J83" s="5"/>
      <c r="K83" s="5"/>
      <c r="L83" s="5"/>
      <c r="M83" s="5"/>
      <c r="N83" s="5"/>
      <c r="O83" s="5"/>
      <c r="P83" s="5"/>
      <c r="Q83" s="5"/>
      <c r="R83" s="5"/>
      <c r="S83" s="5"/>
      <c r="T83" s="5"/>
      <c r="U83" s="5"/>
      <c r="V83" s="5"/>
      <c r="W83" s="5"/>
      <c r="X83" s="5"/>
      <c r="Y83" s="5"/>
      <c r="Z83" s="5"/>
    </row>
    <row r="84" spans="1:26" ht="15.75" customHeight="1">
      <c r="A84" s="5"/>
      <c r="B84" s="5"/>
      <c r="C84" s="5"/>
      <c r="D84" s="5"/>
      <c r="E84" s="5"/>
      <c r="F84" s="5"/>
      <c r="G84" s="5"/>
      <c r="H84" s="5"/>
      <c r="I84" s="5"/>
      <c r="J84" s="5"/>
      <c r="K84" s="5"/>
      <c r="L84" s="5"/>
      <c r="M84" s="5"/>
      <c r="N84" s="5"/>
      <c r="O84" s="5"/>
      <c r="P84" s="5"/>
      <c r="Q84" s="5"/>
      <c r="R84" s="5"/>
      <c r="S84" s="5"/>
      <c r="T84" s="5"/>
      <c r="U84" s="5"/>
      <c r="V84" s="5"/>
      <c r="W84" s="5"/>
      <c r="X84" s="5"/>
      <c r="Y84" s="5"/>
      <c r="Z84" s="5"/>
    </row>
    <row r="85" spans="1:26" ht="15.75" customHeight="1">
      <c r="A85" s="5"/>
      <c r="B85" s="5"/>
      <c r="C85" s="5"/>
      <c r="D85" s="5"/>
      <c r="E85" s="5"/>
      <c r="F85" s="5"/>
      <c r="G85" s="5"/>
      <c r="H85" s="5"/>
      <c r="I85" s="5"/>
      <c r="J85" s="5"/>
      <c r="K85" s="5"/>
      <c r="L85" s="5"/>
      <c r="M85" s="5"/>
      <c r="N85" s="5"/>
      <c r="O85" s="5"/>
      <c r="P85" s="5"/>
      <c r="Q85" s="5"/>
      <c r="R85" s="5"/>
      <c r="S85" s="5"/>
      <c r="T85" s="5"/>
      <c r="U85" s="5"/>
      <c r="V85" s="5"/>
      <c r="W85" s="5"/>
      <c r="X85" s="5"/>
      <c r="Y85" s="5"/>
      <c r="Z85" s="5"/>
    </row>
    <row r="86" spans="1:26" ht="15.75" customHeight="1">
      <c r="A86" s="5"/>
      <c r="B86" s="5"/>
      <c r="C86" s="5"/>
      <c r="D86" s="5"/>
      <c r="E86" s="5"/>
      <c r="F86" s="5"/>
      <c r="G86" s="5"/>
      <c r="H86" s="5"/>
      <c r="I86" s="5"/>
      <c r="J86" s="5"/>
      <c r="K86" s="5"/>
      <c r="L86" s="5"/>
      <c r="M86" s="5"/>
      <c r="N86" s="5"/>
      <c r="O86" s="5"/>
      <c r="P86" s="5"/>
      <c r="Q86" s="5"/>
      <c r="R86" s="5"/>
      <c r="S86" s="5"/>
      <c r="T86" s="5"/>
      <c r="U86" s="5"/>
      <c r="V86" s="5"/>
      <c r="W86" s="5"/>
      <c r="X86" s="5"/>
      <c r="Y86" s="5"/>
      <c r="Z86" s="5"/>
    </row>
    <row r="87" spans="1:26" ht="15.75" customHeight="1">
      <c r="A87" s="5"/>
      <c r="B87" s="5"/>
      <c r="C87" s="5"/>
      <c r="D87" s="5"/>
      <c r="E87" s="5"/>
      <c r="F87" s="5"/>
      <c r="G87" s="5"/>
      <c r="H87" s="5"/>
      <c r="I87" s="5"/>
      <c r="J87" s="5"/>
      <c r="K87" s="5"/>
      <c r="L87" s="5"/>
      <c r="M87" s="5"/>
      <c r="N87" s="5"/>
      <c r="O87" s="5"/>
      <c r="P87" s="5"/>
      <c r="Q87" s="5"/>
      <c r="R87" s="5"/>
      <c r="S87" s="5"/>
      <c r="T87" s="5"/>
      <c r="U87" s="5"/>
      <c r="V87" s="5"/>
      <c r="W87" s="5"/>
      <c r="X87" s="5"/>
      <c r="Y87" s="5"/>
      <c r="Z87" s="5"/>
    </row>
    <row r="88" spans="1:26" ht="15.75" customHeight="1">
      <c r="A88" s="5"/>
      <c r="B88" s="5"/>
      <c r="C88" s="5"/>
      <c r="D88" s="5"/>
      <c r="E88" s="5"/>
      <c r="F88" s="5"/>
      <c r="G88" s="5"/>
      <c r="H88" s="5"/>
      <c r="I88" s="5"/>
      <c r="J88" s="5"/>
      <c r="K88" s="5"/>
      <c r="L88" s="5"/>
      <c r="M88" s="5"/>
      <c r="N88" s="5"/>
      <c r="O88" s="5"/>
      <c r="P88" s="5"/>
      <c r="Q88" s="5"/>
      <c r="R88" s="5"/>
      <c r="S88" s="5"/>
      <c r="T88" s="5"/>
      <c r="U88" s="5"/>
      <c r="V88" s="5"/>
      <c r="W88" s="5"/>
      <c r="X88" s="5"/>
      <c r="Y88" s="5"/>
      <c r="Z88" s="5"/>
    </row>
    <row r="89" spans="1:26" ht="15.75" customHeight="1">
      <c r="A89" s="5"/>
      <c r="B89" s="5"/>
      <c r="C89" s="5"/>
      <c r="D89" s="5"/>
      <c r="E89" s="5"/>
      <c r="F89" s="5"/>
      <c r="G89" s="5"/>
      <c r="H89" s="5"/>
      <c r="I89" s="5"/>
      <c r="J89" s="5"/>
      <c r="K89" s="5"/>
      <c r="L89" s="5"/>
      <c r="M89" s="5"/>
      <c r="N89" s="5"/>
      <c r="O89" s="5"/>
      <c r="P89" s="5"/>
      <c r="Q89" s="5"/>
      <c r="R89" s="5"/>
      <c r="S89" s="5"/>
      <c r="T89" s="5"/>
      <c r="U89" s="5"/>
      <c r="V89" s="5"/>
      <c r="W89" s="5"/>
      <c r="X89" s="5"/>
      <c r="Y89" s="5"/>
      <c r="Z89" s="5"/>
    </row>
    <row r="90" spans="1:26" ht="15.75" customHeight="1">
      <c r="A90" s="5"/>
      <c r="B90" s="5"/>
      <c r="C90" s="5"/>
      <c r="D90" s="5"/>
      <c r="E90" s="5"/>
      <c r="F90" s="5"/>
      <c r="G90" s="5"/>
      <c r="H90" s="5"/>
      <c r="I90" s="5"/>
      <c r="J90" s="5"/>
      <c r="K90" s="5"/>
      <c r="L90" s="5"/>
      <c r="M90" s="5"/>
      <c r="N90" s="5"/>
      <c r="O90" s="5"/>
      <c r="P90" s="5"/>
      <c r="Q90" s="5"/>
      <c r="R90" s="5"/>
      <c r="S90" s="5"/>
      <c r="T90" s="5"/>
      <c r="U90" s="5"/>
      <c r="V90" s="5"/>
      <c r="W90" s="5"/>
      <c r="X90" s="5"/>
      <c r="Y90" s="5"/>
      <c r="Z90" s="5"/>
    </row>
    <row r="91" spans="1:26" ht="15.75" customHeight="1">
      <c r="A91" s="5"/>
      <c r="B91" s="5"/>
      <c r="C91" s="5"/>
      <c r="D91" s="5"/>
      <c r="E91" s="5"/>
      <c r="F91" s="5"/>
      <c r="G91" s="5"/>
      <c r="H91" s="5"/>
      <c r="I91" s="5"/>
      <c r="J91" s="5"/>
      <c r="K91" s="5"/>
      <c r="L91" s="5"/>
      <c r="M91" s="5"/>
      <c r="N91" s="5"/>
      <c r="O91" s="5"/>
      <c r="P91" s="5"/>
      <c r="Q91" s="5"/>
      <c r="R91" s="5"/>
      <c r="S91" s="5"/>
      <c r="T91" s="5"/>
      <c r="U91" s="5"/>
      <c r="V91" s="5"/>
      <c r="W91" s="5"/>
      <c r="X91" s="5"/>
      <c r="Y91" s="5"/>
      <c r="Z91" s="5"/>
    </row>
    <row r="92" spans="1:26" ht="15.75" customHeight="1">
      <c r="A92" s="5"/>
      <c r="B92" s="5"/>
      <c r="C92" s="5"/>
      <c r="D92" s="5"/>
      <c r="E92" s="5"/>
      <c r="F92" s="5"/>
      <c r="G92" s="5"/>
      <c r="H92" s="5"/>
      <c r="I92" s="5"/>
      <c r="J92" s="5"/>
      <c r="K92" s="5"/>
      <c r="L92" s="5"/>
      <c r="M92" s="5"/>
      <c r="N92" s="5"/>
      <c r="O92" s="5"/>
      <c r="P92" s="5"/>
      <c r="Q92" s="5"/>
      <c r="R92" s="5"/>
      <c r="S92" s="5"/>
      <c r="T92" s="5"/>
      <c r="U92" s="5"/>
      <c r="V92" s="5"/>
      <c r="W92" s="5"/>
      <c r="X92" s="5"/>
      <c r="Y92" s="5"/>
      <c r="Z92" s="5"/>
    </row>
    <row r="93" spans="1:26" ht="15.75" customHeight="1">
      <c r="A93" s="5"/>
      <c r="B93" s="5"/>
      <c r="C93" s="5"/>
      <c r="D93" s="5"/>
      <c r="E93" s="5"/>
      <c r="F93" s="5"/>
      <c r="G93" s="5"/>
      <c r="H93" s="5"/>
      <c r="I93" s="5"/>
      <c r="J93" s="5"/>
      <c r="K93" s="5"/>
      <c r="L93" s="5"/>
      <c r="M93" s="5"/>
      <c r="N93" s="5"/>
      <c r="O93" s="5"/>
      <c r="P93" s="5"/>
      <c r="Q93" s="5"/>
      <c r="R93" s="5"/>
      <c r="S93" s="5"/>
      <c r="T93" s="5"/>
      <c r="U93" s="5"/>
      <c r="V93" s="5"/>
      <c r="W93" s="5"/>
      <c r="X93" s="5"/>
      <c r="Y93" s="5"/>
      <c r="Z93" s="5"/>
    </row>
    <row r="94" spans="1:26" ht="15.75" customHeight="1">
      <c r="A94" s="5"/>
      <c r="B94" s="5"/>
      <c r="C94" s="5"/>
      <c r="D94" s="5"/>
      <c r="E94" s="5"/>
      <c r="F94" s="5"/>
      <c r="G94" s="5"/>
      <c r="H94" s="5"/>
      <c r="I94" s="5"/>
      <c r="J94" s="5"/>
      <c r="K94" s="5"/>
      <c r="L94" s="5"/>
      <c r="M94" s="5"/>
      <c r="N94" s="5"/>
      <c r="O94" s="5"/>
      <c r="P94" s="5"/>
      <c r="Q94" s="5"/>
      <c r="R94" s="5"/>
      <c r="S94" s="5"/>
      <c r="T94" s="5"/>
      <c r="U94" s="5"/>
      <c r="V94" s="5"/>
      <c r="W94" s="5"/>
      <c r="X94" s="5"/>
      <c r="Y94" s="5"/>
      <c r="Z94" s="5"/>
    </row>
    <row r="95" spans="1:26" ht="15.75" customHeight="1">
      <c r="A95" s="5"/>
      <c r="B95" s="5"/>
      <c r="C95" s="5"/>
      <c r="D95" s="5"/>
      <c r="E95" s="5"/>
      <c r="F95" s="5"/>
      <c r="G95" s="5"/>
      <c r="H95" s="5"/>
      <c r="I95" s="5"/>
      <c r="J95" s="5"/>
      <c r="K95" s="5"/>
      <c r="L95" s="5"/>
      <c r="M95" s="5"/>
      <c r="N95" s="5"/>
      <c r="O95" s="5"/>
      <c r="P95" s="5"/>
      <c r="Q95" s="5"/>
      <c r="R95" s="5"/>
      <c r="S95" s="5"/>
      <c r="T95" s="5"/>
      <c r="U95" s="5"/>
      <c r="V95" s="5"/>
      <c r="W95" s="5"/>
      <c r="X95" s="5"/>
      <c r="Y95" s="5"/>
      <c r="Z95" s="5"/>
    </row>
    <row r="96" spans="1:26" ht="15.75" customHeight="1">
      <c r="A96" s="5"/>
      <c r="B96" s="5"/>
      <c r="C96" s="5"/>
      <c r="D96" s="5"/>
      <c r="E96" s="5"/>
      <c r="F96" s="5"/>
      <c r="G96" s="5"/>
      <c r="H96" s="5"/>
      <c r="I96" s="5"/>
      <c r="J96" s="5"/>
      <c r="K96" s="5"/>
      <c r="L96" s="5"/>
      <c r="M96" s="5"/>
      <c r="N96" s="5"/>
      <c r="O96" s="5"/>
      <c r="P96" s="5"/>
      <c r="Q96" s="5"/>
      <c r="R96" s="5"/>
      <c r="S96" s="5"/>
      <c r="T96" s="5"/>
      <c r="U96" s="5"/>
      <c r="V96" s="5"/>
      <c r="W96" s="5"/>
      <c r="X96" s="5"/>
      <c r="Y96" s="5"/>
      <c r="Z96" s="5"/>
    </row>
    <row r="97" spans="1:26" ht="15.75" customHeight="1">
      <c r="A97" s="5"/>
      <c r="B97" s="5"/>
      <c r="C97" s="5"/>
      <c r="D97" s="5"/>
      <c r="E97" s="5"/>
      <c r="F97" s="5"/>
      <c r="G97" s="5"/>
      <c r="H97" s="5"/>
      <c r="I97" s="5"/>
      <c r="J97" s="5"/>
      <c r="K97" s="5"/>
      <c r="L97" s="5"/>
      <c r="M97" s="5"/>
      <c r="N97" s="5"/>
      <c r="O97" s="5"/>
      <c r="P97" s="5"/>
      <c r="Q97" s="5"/>
      <c r="R97" s="5"/>
      <c r="S97" s="5"/>
      <c r="T97" s="5"/>
      <c r="U97" s="5"/>
      <c r="V97" s="5"/>
      <c r="W97" s="5"/>
      <c r="X97" s="5"/>
      <c r="Y97" s="5"/>
      <c r="Z97" s="5"/>
    </row>
    <row r="98" spans="1:26" ht="15.75" customHeight="1">
      <c r="A98" s="5"/>
      <c r="B98" s="5"/>
      <c r="C98" s="5"/>
      <c r="D98" s="5"/>
      <c r="E98" s="5"/>
      <c r="F98" s="5"/>
      <c r="G98" s="5"/>
      <c r="H98" s="5"/>
      <c r="I98" s="5"/>
      <c r="J98" s="5"/>
      <c r="K98" s="5"/>
      <c r="L98" s="5"/>
      <c r="M98" s="5"/>
      <c r="N98" s="5"/>
      <c r="O98" s="5"/>
      <c r="P98" s="5"/>
      <c r="Q98" s="5"/>
      <c r="R98" s="5"/>
      <c r="S98" s="5"/>
      <c r="T98" s="5"/>
      <c r="U98" s="5"/>
      <c r="V98" s="5"/>
      <c r="W98" s="5"/>
      <c r="X98" s="5"/>
      <c r="Y98" s="5"/>
      <c r="Z98" s="5"/>
    </row>
    <row r="99" spans="1:26" ht="15.75" customHeight="1">
      <c r="A99" s="5"/>
      <c r="B99" s="5"/>
      <c r="C99" s="5"/>
      <c r="D99" s="5"/>
      <c r="E99" s="5"/>
      <c r="F99" s="5"/>
      <c r="G99" s="5"/>
      <c r="H99" s="5"/>
      <c r="I99" s="5"/>
      <c r="J99" s="5"/>
      <c r="K99" s="5"/>
      <c r="L99" s="5"/>
      <c r="M99" s="5"/>
      <c r="N99" s="5"/>
      <c r="O99" s="5"/>
      <c r="P99" s="5"/>
      <c r="Q99" s="5"/>
      <c r="R99" s="5"/>
      <c r="S99" s="5"/>
      <c r="T99" s="5"/>
      <c r="U99" s="5"/>
      <c r="V99" s="5"/>
      <c r="W99" s="5"/>
      <c r="X99" s="5"/>
      <c r="Y99" s="5"/>
      <c r="Z99" s="5"/>
    </row>
    <row r="100" spans="1:26" ht="15.75" customHeight="1">
      <c r="A100" s="5"/>
      <c r="B100" s="5"/>
      <c r="C100" s="5"/>
      <c r="D100" s="5"/>
      <c r="E100" s="5"/>
      <c r="F100" s="5"/>
      <c r="G100" s="5"/>
      <c r="H100" s="5"/>
      <c r="I100" s="5"/>
      <c r="J100" s="5"/>
      <c r="K100" s="5"/>
      <c r="L100" s="5"/>
      <c r="M100" s="5"/>
      <c r="N100" s="5"/>
      <c r="O100" s="5"/>
      <c r="P100" s="5"/>
      <c r="Q100" s="5"/>
      <c r="R100" s="5"/>
      <c r="S100" s="5"/>
      <c r="T100" s="5"/>
      <c r="U100" s="5"/>
      <c r="V100" s="5"/>
      <c r="W100" s="5"/>
      <c r="X100" s="5"/>
      <c r="Y100" s="5"/>
      <c r="Z100" s="5"/>
    </row>
    <row r="101" spans="1:26" ht="15.75" customHeight="1">
      <c r="A101" s="5"/>
      <c r="B101" s="5"/>
      <c r="C101" s="5"/>
      <c r="D101" s="5"/>
      <c r="E101" s="5"/>
      <c r="F101" s="5"/>
      <c r="G101" s="5"/>
      <c r="H101" s="5"/>
      <c r="I101" s="5"/>
      <c r="J101" s="5"/>
      <c r="K101" s="5"/>
      <c r="L101" s="5"/>
      <c r="M101" s="5"/>
      <c r="N101" s="5"/>
      <c r="O101" s="5"/>
      <c r="P101" s="5"/>
      <c r="Q101" s="5"/>
      <c r="R101" s="5"/>
      <c r="S101" s="5"/>
      <c r="T101" s="5"/>
      <c r="U101" s="5"/>
      <c r="V101" s="5"/>
      <c r="W101" s="5"/>
      <c r="X101" s="5"/>
      <c r="Y101" s="5"/>
      <c r="Z101" s="5"/>
    </row>
    <row r="102" spans="1:26" ht="15.75" customHeight="1">
      <c r="A102" s="5"/>
      <c r="B102" s="5"/>
      <c r="C102" s="5"/>
      <c r="D102" s="5"/>
      <c r="E102" s="5"/>
      <c r="F102" s="5"/>
      <c r="G102" s="5"/>
      <c r="H102" s="5"/>
      <c r="I102" s="5"/>
      <c r="J102" s="5"/>
      <c r="K102" s="5"/>
      <c r="L102" s="5"/>
      <c r="M102" s="5"/>
      <c r="N102" s="5"/>
      <c r="O102" s="5"/>
      <c r="P102" s="5"/>
      <c r="Q102" s="5"/>
      <c r="R102" s="5"/>
      <c r="S102" s="5"/>
      <c r="T102" s="5"/>
      <c r="U102" s="5"/>
      <c r="V102" s="5"/>
      <c r="W102" s="5"/>
      <c r="X102" s="5"/>
      <c r="Y102" s="5"/>
      <c r="Z102" s="5"/>
    </row>
    <row r="103" spans="1:26" ht="15.75" customHeight="1">
      <c r="A103" s="5"/>
      <c r="B103" s="5"/>
      <c r="C103" s="5"/>
      <c r="D103" s="5"/>
      <c r="E103" s="5"/>
      <c r="F103" s="5"/>
      <c r="G103" s="5"/>
      <c r="H103" s="5"/>
      <c r="I103" s="5"/>
      <c r="J103" s="5"/>
      <c r="K103" s="5"/>
      <c r="L103" s="5"/>
      <c r="M103" s="5"/>
      <c r="N103" s="5"/>
      <c r="O103" s="5"/>
      <c r="P103" s="5"/>
      <c r="Q103" s="5"/>
      <c r="R103" s="5"/>
      <c r="S103" s="5"/>
      <c r="T103" s="5"/>
      <c r="U103" s="5"/>
      <c r="V103" s="5"/>
      <c r="W103" s="5"/>
      <c r="X103" s="5"/>
      <c r="Y103" s="5"/>
      <c r="Z103" s="5"/>
    </row>
    <row r="104" spans="1:26" ht="15.75" customHeight="1">
      <c r="A104" s="5"/>
      <c r="B104" s="5"/>
      <c r="C104" s="5"/>
      <c r="D104" s="5"/>
      <c r="E104" s="5"/>
      <c r="F104" s="5"/>
      <c r="G104" s="5"/>
      <c r="H104" s="5"/>
      <c r="I104" s="5"/>
      <c r="J104" s="5"/>
      <c r="K104" s="5"/>
      <c r="L104" s="5"/>
      <c r="M104" s="5"/>
      <c r="N104" s="5"/>
      <c r="O104" s="5"/>
      <c r="P104" s="5"/>
      <c r="Q104" s="5"/>
      <c r="R104" s="5"/>
      <c r="S104" s="5"/>
      <c r="T104" s="5"/>
      <c r="U104" s="5"/>
      <c r="V104" s="5"/>
      <c r="W104" s="5"/>
      <c r="X104" s="5"/>
      <c r="Y104" s="5"/>
      <c r="Z104" s="5"/>
    </row>
    <row r="105" spans="1:26" ht="15.75" customHeight="1">
      <c r="A105" s="5"/>
      <c r="B105" s="5"/>
      <c r="C105" s="5"/>
      <c r="D105" s="5"/>
      <c r="E105" s="5"/>
      <c r="F105" s="5"/>
      <c r="G105" s="5"/>
      <c r="H105" s="5"/>
      <c r="I105" s="5"/>
      <c r="J105" s="5"/>
      <c r="K105" s="5"/>
      <c r="L105" s="5"/>
      <c r="M105" s="5"/>
      <c r="N105" s="5"/>
      <c r="O105" s="5"/>
      <c r="P105" s="5"/>
      <c r="Q105" s="5"/>
      <c r="R105" s="5"/>
      <c r="S105" s="5"/>
      <c r="T105" s="5"/>
      <c r="U105" s="5"/>
      <c r="V105" s="5"/>
      <c r="W105" s="5"/>
      <c r="X105" s="5"/>
      <c r="Y105" s="5"/>
      <c r="Z105" s="5"/>
    </row>
    <row r="106" spans="1:26" ht="15.75" customHeight="1">
      <c r="A106" s="5"/>
      <c r="B106" s="5"/>
      <c r="C106" s="5"/>
      <c r="D106" s="5"/>
      <c r="E106" s="5"/>
      <c r="F106" s="5"/>
      <c r="G106" s="5"/>
      <c r="H106" s="5"/>
      <c r="I106" s="5"/>
      <c r="J106" s="5"/>
      <c r="K106" s="5"/>
      <c r="L106" s="5"/>
      <c r="M106" s="5"/>
      <c r="N106" s="5"/>
      <c r="O106" s="5"/>
      <c r="P106" s="5"/>
      <c r="Q106" s="5"/>
      <c r="R106" s="5"/>
      <c r="S106" s="5"/>
      <c r="T106" s="5"/>
      <c r="U106" s="5"/>
      <c r="V106" s="5"/>
      <c r="W106" s="5"/>
      <c r="X106" s="5"/>
      <c r="Y106" s="5"/>
      <c r="Z106" s="5"/>
    </row>
    <row r="107" spans="1:26" ht="15.75" customHeight="1">
      <c r="A107" s="5"/>
      <c r="B107" s="5"/>
      <c r="C107" s="5"/>
      <c r="D107" s="5"/>
      <c r="E107" s="5"/>
      <c r="F107" s="5"/>
      <c r="G107" s="5"/>
      <c r="H107" s="5"/>
      <c r="I107" s="5"/>
      <c r="J107" s="5"/>
      <c r="K107" s="5"/>
      <c r="L107" s="5"/>
      <c r="M107" s="5"/>
      <c r="N107" s="5"/>
      <c r="O107" s="5"/>
      <c r="P107" s="5"/>
      <c r="Q107" s="5"/>
      <c r="R107" s="5"/>
      <c r="S107" s="5"/>
      <c r="T107" s="5"/>
      <c r="U107" s="5"/>
      <c r="V107" s="5"/>
      <c r="W107" s="5"/>
      <c r="X107" s="5"/>
      <c r="Y107" s="5"/>
      <c r="Z107" s="5"/>
    </row>
    <row r="108" spans="1:26" ht="15.75" customHeight="1">
      <c r="A108" s="5"/>
      <c r="B108" s="5"/>
      <c r="C108" s="5"/>
      <c r="D108" s="5"/>
      <c r="E108" s="5"/>
      <c r="F108" s="5"/>
      <c r="G108" s="5"/>
      <c r="H108" s="5"/>
      <c r="I108" s="5"/>
      <c r="J108" s="5"/>
      <c r="K108" s="5"/>
      <c r="L108" s="5"/>
      <c r="M108" s="5"/>
      <c r="N108" s="5"/>
      <c r="O108" s="5"/>
      <c r="P108" s="5"/>
      <c r="Q108" s="5"/>
      <c r="R108" s="5"/>
      <c r="S108" s="5"/>
      <c r="T108" s="5"/>
      <c r="U108" s="5"/>
      <c r="V108" s="5"/>
      <c r="W108" s="5"/>
      <c r="X108" s="5"/>
      <c r="Y108" s="5"/>
      <c r="Z108" s="5"/>
    </row>
    <row r="109" spans="1:26" ht="15.75" customHeight="1">
      <c r="A109" s="5"/>
      <c r="B109" s="5"/>
      <c r="C109" s="5"/>
      <c r="D109" s="5"/>
      <c r="E109" s="5"/>
      <c r="F109" s="5"/>
      <c r="G109" s="5"/>
      <c r="H109" s="5"/>
      <c r="I109" s="5"/>
      <c r="J109" s="5"/>
      <c r="K109" s="5"/>
      <c r="L109" s="5"/>
      <c r="M109" s="5"/>
      <c r="N109" s="5"/>
      <c r="O109" s="5"/>
      <c r="P109" s="5"/>
      <c r="Q109" s="5"/>
      <c r="R109" s="5"/>
      <c r="S109" s="5"/>
      <c r="T109" s="5"/>
      <c r="U109" s="5"/>
      <c r="V109" s="5"/>
      <c r="W109" s="5"/>
      <c r="X109" s="5"/>
      <c r="Y109" s="5"/>
      <c r="Z109" s="5"/>
    </row>
    <row r="110" spans="1:26" ht="15.75" customHeight="1">
      <c r="A110" s="5"/>
      <c r="B110" s="5"/>
      <c r="C110" s="5"/>
      <c r="D110" s="5"/>
      <c r="E110" s="5"/>
      <c r="F110" s="5"/>
      <c r="G110" s="5"/>
      <c r="H110" s="5"/>
      <c r="I110" s="5"/>
      <c r="J110" s="5"/>
      <c r="K110" s="5"/>
      <c r="L110" s="5"/>
      <c r="M110" s="5"/>
      <c r="N110" s="5"/>
      <c r="O110" s="5"/>
      <c r="P110" s="5"/>
      <c r="Q110" s="5"/>
      <c r="R110" s="5"/>
      <c r="S110" s="5"/>
      <c r="T110" s="5"/>
      <c r="U110" s="5"/>
      <c r="V110" s="5"/>
      <c r="W110" s="5"/>
      <c r="X110" s="5"/>
      <c r="Y110" s="5"/>
      <c r="Z110" s="5"/>
    </row>
    <row r="111" spans="1:26" ht="15.75" customHeight="1">
      <c r="A111" s="5"/>
      <c r="B111" s="5"/>
      <c r="C111" s="5"/>
      <c r="D111" s="5"/>
      <c r="E111" s="5"/>
      <c r="F111" s="5"/>
      <c r="G111" s="5"/>
      <c r="H111" s="5"/>
      <c r="I111" s="5"/>
      <c r="J111" s="5"/>
      <c r="K111" s="5"/>
      <c r="L111" s="5"/>
      <c r="M111" s="5"/>
      <c r="N111" s="5"/>
      <c r="O111" s="5"/>
      <c r="P111" s="5"/>
      <c r="Q111" s="5"/>
      <c r="R111" s="5"/>
      <c r="S111" s="5"/>
      <c r="T111" s="5"/>
      <c r="U111" s="5"/>
      <c r="V111" s="5"/>
      <c r="W111" s="5"/>
      <c r="X111" s="5"/>
      <c r="Y111" s="5"/>
      <c r="Z111" s="5"/>
    </row>
    <row r="112" spans="1:26" ht="15.75" customHeight="1">
      <c r="A112" s="5"/>
      <c r="B112" s="5"/>
      <c r="C112" s="5"/>
      <c r="D112" s="5"/>
      <c r="E112" s="5"/>
      <c r="F112" s="5"/>
      <c r="G112" s="5"/>
      <c r="H112" s="5"/>
      <c r="I112" s="5"/>
      <c r="J112" s="5"/>
      <c r="K112" s="5"/>
      <c r="L112" s="5"/>
      <c r="M112" s="5"/>
      <c r="N112" s="5"/>
      <c r="O112" s="5"/>
      <c r="P112" s="5"/>
      <c r="Q112" s="5"/>
      <c r="R112" s="5"/>
      <c r="S112" s="5"/>
      <c r="T112" s="5"/>
      <c r="U112" s="5"/>
      <c r="V112" s="5"/>
      <c r="W112" s="5"/>
      <c r="X112" s="5"/>
      <c r="Y112" s="5"/>
      <c r="Z112" s="5"/>
    </row>
    <row r="113" spans="1:26" ht="15.75" customHeight="1">
      <c r="A113" s="5"/>
      <c r="B113" s="5"/>
      <c r="C113" s="5"/>
      <c r="D113" s="5"/>
      <c r="E113" s="5"/>
      <c r="F113" s="5"/>
      <c r="G113" s="5"/>
      <c r="H113" s="5"/>
      <c r="I113" s="5"/>
      <c r="J113" s="5"/>
      <c r="K113" s="5"/>
      <c r="L113" s="5"/>
      <c r="M113" s="5"/>
      <c r="N113" s="5"/>
      <c r="O113" s="5"/>
      <c r="P113" s="5"/>
      <c r="Q113" s="5"/>
      <c r="R113" s="5"/>
      <c r="S113" s="5"/>
      <c r="T113" s="5"/>
      <c r="U113" s="5"/>
      <c r="V113" s="5"/>
      <c r="W113" s="5"/>
      <c r="X113" s="5"/>
      <c r="Y113" s="5"/>
      <c r="Z113" s="5"/>
    </row>
    <row r="114" spans="1:26" ht="15.75" customHeight="1">
      <c r="A114" s="5"/>
      <c r="B114" s="5"/>
      <c r="C114" s="5"/>
      <c r="D114" s="5"/>
      <c r="E114" s="5"/>
      <c r="F114" s="5"/>
      <c r="G114" s="5"/>
      <c r="H114" s="5"/>
      <c r="I114" s="5"/>
      <c r="J114" s="5"/>
      <c r="K114" s="5"/>
      <c r="L114" s="5"/>
      <c r="M114" s="5"/>
      <c r="N114" s="5"/>
      <c r="O114" s="5"/>
      <c r="P114" s="5"/>
      <c r="Q114" s="5"/>
      <c r="R114" s="5"/>
      <c r="S114" s="5"/>
      <c r="T114" s="5"/>
      <c r="U114" s="5"/>
      <c r="V114" s="5"/>
      <c r="W114" s="5"/>
      <c r="X114" s="5"/>
      <c r="Y114" s="5"/>
      <c r="Z114" s="5"/>
    </row>
    <row r="115" spans="1:26" ht="15.75" customHeight="1">
      <c r="A115" s="5"/>
      <c r="B115" s="5"/>
      <c r="C115" s="5"/>
      <c r="D115" s="5"/>
      <c r="E115" s="5"/>
      <c r="F115" s="5"/>
      <c r="G115" s="5"/>
      <c r="H115" s="5"/>
      <c r="I115" s="5"/>
      <c r="J115" s="5"/>
      <c r="K115" s="5"/>
      <c r="L115" s="5"/>
      <c r="M115" s="5"/>
      <c r="N115" s="5"/>
      <c r="O115" s="5"/>
      <c r="P115" s="5"/>
      <c r="Q115" s="5"/>
      <c r="R115" s="5"/>
      <c r="S115" s="5"/>
      <c r="T115" s="5"/>
      <c r="U115" s="5"/>
      <c r="V115" s="5"/>
      <c r="W115" s="5"/>
      <c r="X115" s="5"/>
      <c r="Y115" s="5"/>
      <c r="Z115" s="5"/>
    </row>
    <row r="116" spans="1:26" ht="15.75" customHeight="1">
      <c r="A116" s="5"/>
      <c r="B116" s="5"/>
      <c r="C116" s="5"/>
      <c r="D116" s="5"/>
      <c r="E116" s="5"/>
      <c r="F116" s="5"/>
      <c r="G116" s="5"/>
      <c r="H116" s="5"/>
      <c r="I116" s="5"/>
      <c r="J116" s="5"/>
      <c r="K116" s="5"/>
      <c r="L116" s="5"/>
      <c r="M116" s="5"/>
      <c r="N116" s="5"/>
      <c r="O116" s="5"/>
      <c r="P116" s="5"/>
      <c r="Q116" s="5"/>
      <c r="R116" s="5"/>
      <c r="S116" s="5"/>
      <c r="T116" s="5"/>
      <c r="U116" s="5"/>
      <c r="V116" s="5"/>
      <c r="W116" s="5"/>
      <c r="X116" s="5"/>
      <c r="Y116" s="5"/>
      <c r="Z116" s="5"/>
    </row>
    <row r="117" spans="1:26" ht="15.75" customHeight="1">
      <c r="A117" s="5"/>
      <c r="B117" s="5"/>
      <c r="C117" s="5"/>
      <c r="D117" s="5"/>
      <c r="E117" s="5"/>
      <c r="F117" s="5"/>
      <c r="G117" s="5"/>
      <c r="H117" s="5"/>
      <c r="I117" s="5"/>
      <c r="J117" s="5"/>
      <c r="K117" s="5"/>
      <c r="L117" s="5"/>
      <c r="M117" s="5"/>
      <c r="N117" s="5"/>
      <c r="O117" s="5"/>
      <c r="P117" s="5"/>
      <c r="Q117" s="5"/>
      <c r="R117" s="5"/>
      <c r="S117" s="5"/>
      <c r="T117" s="5"/>
      <c r="U117" s="5"/>
      <c r="V117" s="5"/>
      <c r="W117" s="5"/>
      <c r="X117" s="5"/>
      <c r="Y117" s="5"/>
      <c r="Z117" s="5"/>
    </row>
    <row r="118" spans="1:26" ht="15.75" customHeight="1">
      <c r="A118" s="5"/>
      <c r="B118" s="5"/>
      <c r="C118" s="5"/>
      <c r="D118" s="5"/>
      <c r="E118" s="5"/>
      <c r="F118" s="5"/>
      <c r="G118" s="5"/>
      <c r="H118" s="5"/>
      <c r="I118" s="5"/>
      <c r="J118" s="5"/>
      <c r="K118" s="5"/>
      <c r="L118" s="5"/>
      <c r="M118" s="5"/>
      <c r="N118" s="5"/>
      <c r="O118" s="5"/>
      <c r="P118" s="5"/>
      <c r="Q118" s="5"/>
      <c r="R118" s="5"/>
      <c r="S118" s="5"/>
      <c r="T118" s="5"/>
      <c r="U118" s="5"/>
      <c r="V118" s="5"/>
      <c r="W118" s="5"/>
      <c r="X118" s="5"/>
      <c r="Y118" s="5"/>
      <c r="Z118" s="5"/>
    </row>
    <row r="119" spans="1:26" ht="15.75" customHeight="1">
      <c r="A119" s="5"/>
      <c r="B119" s="5"/>
      <c r="C119" s="5"/>
      <c r="D119" s="5"/>
      <c r="E119" s="5"/>
      <c r="F119" s="5"/>
      <c r="G119" s="5"/>
      <c r="H119" s="5"/>
      <c r="I119" s="5"/>
      <c r="J119" s="5"/>
      <c r="K119" s="5"/>
      <c r="L119" s="5"/>
      <c r="M119" s="5"/>
      <c r="N119" s="5"/>
      <c r="O119" s="5"/>
      <c r="P119" s="5"/>
      <c r="Q119" s="5"/>
      <c r="R119" s="5"/>
      <c r="S119" s="5"/>
      <c r="T119" s="5"/>
      <c r="U119" s="5"/>
      <c r="V119" s="5"/>
      <c r="W119" s="5"/>
      <c r="X119" s="5"/>
      <c r="Y119" s="5"/>
      <c r="Z119" s="5"/>
    </row>
    <row r="120" spans="1:26" ht="15.75" customHeight="1">
      <c r="A120" s="5"/>
      <c r="B120" s="5"/>
      <c r="C120" s="5"/>
      <c r="D120" s="5"/>
      <c r="E120" s="5"/>
      <c r="F120" s="5"/>
      <c r="G120" s="5"/>
      <c r="H120" s="5"/>
      <c r="I120" s="5"/>
      <c r="J120" s="5"/>
      <c r="K120" s="5"/>
      <c r="L120" s="5"/>
      <c r="M120" s="5"/>
      <c r="N120" s="5"/>
      <c r="O120" s="5"/>
      <c r="P120" s="5"/>
      <c r="Q120" s="5"/>
      <c r="R120" s="5"/>
      <c r="S120" s="5"/>
      <c r="T120" s="5"/>
      <c r="U120" s="5"/>
      <c r="V120" s="5"/>
      <c r="W120" s="5"/>
      <c r="X120" s="5"/>
      <c r="Y120" s="5"/>
      <c r="Z120" s="5"/>
    </row>
    <row r="121" spans="1:26" ht="15.75" customHeight="1">
      <c r="A121" s="5"/>
      <c r="B121" s="5"/>
      <c r="C121" s="5"/>
      <c r="D121" s="5"/>
      <c r="E121" s="5"/>
      <c r="F121" s="5"/>
      <c r="G121" s="5"/>
      <c r="H121" s="5"/>
      <c r="I121" s="5"/>
      <c r="J121" s="5"/>
      <c r="K121" s="5"/>
      <c r="L121" s="5"/>
      <c r="M121" s="5"/>
      <c r="N121" s="5"/>
      <c r="O121" s="5"/>
      <c r="P121" s="5"/>
      <c r="Q121" s="5"/>
      <c r="R121" s="5"/>
      <c r="S121" s="5"/>
      <c r="T121" s="5"/>
      <c r="U121" s="5"/>
      <c r="V121" s="5"/>
      <c r="W121" s="5"/>
      <c r="X121" s="5"/>
      <c r="Y121" s="5"/>
      <c r="Z121" s="5"/>
    </row>
    <row r="122" spans="1:26" ht="15.75" customHeight="1">
      <c r="A122" s="5"/>
      <c r="B122" s="5"/>
      <c r="C122" s="5"/>
      <c r="D122" s="5"/>
      <c r="E122" s="5"/>
      <c r="F122" s="5"/>
      <c r="G122" s="5"/>
      <c r="H122" s="5"/>
      <c r="I122" s="5"/>
      <c r="J122" s="5"/>
      <c r="K122" s="5"/>
      <c r="L122" s="5"/>
      <c r="M122" s="5"/>
      <c r="N122" s="5"/>
      <c r="O122" s="5"/>
      <c r="P122" s="5"/>
      <c r="Q122" s="5"/>
      <c r="R122" s="5"/>
      <c r="S122" s="5"/>
      <c r="T122" s="5"/>
      <c r="U122" s="5"/>
      <c r="V122" s="5"/>
      <c r="W122" s="5"/>
      <c r="X122" s="5"/>
      <c r="Y122" s="5"/>
      <c r="Z122" s="5"/>
    </row>
    <row r="123" spans="1:26" ht="15.75" customHeight="1">
      <c r="A123" s="5"/>
      <c r="B123" s="5"/>
      <c r="C123" s="5"/>
      <c r="D123" s="5"/>
      <c r="E123" s="5"/>
      <c r="F123" s="5"/>
      <c r="G123" s="5"/>
      <c r="H123" s="5"/>
      <c r="I123" s="5"/>
      <c r="J123" s="5"/>
      <c r="K123" s="5"/>
      <c r="L123" s="5"/>
      <c r="M123" s="5"/>
      <c r="N123" s="5"/>
      <c r="O123" s="5"/>
      <c r="P123" s="5"/>
      <c r="Q123" s="5"/>
      <c r="R123" s="5"/>
      <c r="S123" s="5"/>
      <c r="T123" s="5"/>
      <c r="U123" s="5"/>
      <c r="V123" s="5"/>
      <c r="W123" s="5"/>
      <c r="X123" s="5"/>
      <c r="Y123" s="5"/>
      <c r="Z123" s="5"/>
    </row>
    <row r="124" spans="1:26" ht="15.75" customHeight="1">
      <c r="A124" s="5"/>
      <c r="B124" s="5"/>
      <c r="C124" s="5"/>
      <c r="D124" s="5"/>
      <c r="E124" s="5"/>
      <c r="F124" s="5"/>
      <c r="G124" s="5"/>
      <c r="H124" s="5"/>
      <c r="I124" s="5"/>
      <c r="J124" s="5"/>
      <c r="K124" s="5"/>
      <c r="L124" s="5"/>
      <c r="M124" s="5"/>
      <c r="N124" s="5"/>
      <c r="O124" s="5"/>
      <c r="P124" s="5"/>
      <c r="Q124" s="5"/>
      <c r="R124" s="5"/>
      <c r="S124" s="5"/>
      <c r="T124" s="5"/>
      <c r="U124" s="5"/>
      <c r="V124" s="5"/>
      <c r="W124" s="5"/>
      <c r="X124" s="5"/>
      <c r="Y124" s="5"/>
      <c r="Z124" s="5"/>
    </row>
    <row r="125" spans="1:26" ht="15.75" customHeight="1">
      <c r="A125" s="5"/>
      <c r="B125" s="5"/>
      <c r="C125" s="5"/>
      <c r="D125" s="5"/>
      <c r="E125" s="5"/>
      <c r="F125" s="5"/>
      <c r="G125" s="5"/>
      <c r="H125" s="5"/>
      <c r="I125" s="5"/>
      <c r="J125" s="5"/>
      <c r="K125" s="5"/>
      <c r="L125" s="5"/>
      <c r="M125" s="5"/>
      <c r="N125" s="5"/>
      <c r="O125" s="5"/>
      <c r="P125" s="5"/>
      <c r="Q125" s="5"/>
      <c r="R125" s="5"/>
      <c r="S125" s="5"/>
      <c r="T125" s="5"/>
      <c r="U125" s="5"/>
      <c r="V125" s="5"/>
      <c r="W125" s="5"/>
      <c r="X125" s="5"/>
      <c r="Y125" s="5"/>
      <c r="Z125" s="5"/>
    </row>
    <row r="126" spans="1:26" ht="15.75" customHeight="1">
      <c r="A126" s="5"/>
      <c r="B126" s="5"/>
      <c r="C126" s="5"/>
      <c r="D126" s="5"/>
      <c r="E126" s="5"/>
      <c r="F126" s="5"/>
      <c r="G126" s="5"/>
      <c r="H126" s="5"/>
      <c r="I126" s="5"/>
      <c r="J126" s="5"/>
      <c r="K126" s="5"/>
      <c r="L126" s="5"/>
      <c r="M126" s="5"/>
      <c r="N126" s="5"/>
      <c r="O126" s="5"/>
      <c r="P126" s="5"/>
      <c r="Q126" s="5"/>
      <c r="R126" s="5"/>
      <c r="S126" s="5"/>
      <c r="T126" s="5"/>
      <c r="U126" s="5"/>
      <c r="V126" s="5"/>
      <c r="W126" s="5"/>
      <c r="X126" s="5"/>
      <c r="Y126" s="5"/>
      <c r="Z126" s="5"/>
    </row>
    <row r="127" spans="1:26" ht="15.75" customHeight="1">
      <c r="A127" s="5"/>
      <c r="B127" s="5"/>
      <c r="C127" s="5"/>
      <c r="D127" s="5"/>
      <c r="E127" s="5"/>
      <c r="F127" s="5"/>
      <c r="G127" s="5"/>
      <c r="H127" s="5"/>
      <c r="I127" s="5"/>
      <c r="J127" s="5"/>
      <c r="K127" s="5"/>
      <c r="L127" s="5"/>
      <c r="M127" s="5"/>
      <c r="N127" s="5"/>
      <c r="O127" s="5"/>
      <c r="P127" s="5"/>
      <c r="Q127" s="5"/>
      <c r="R127" s="5"/>
      <c r="S127" s="5"/>
      <c r="T127" s="5"/>
      <c r="U127" s="5"/>
      <c r="V127" s="5"/>
      <c r="W127" s="5"/>
      <c r="X127" s="5"/>
      <c r="Y127" s="5"/>
      <c r="Z127" s="5"/>
    </row>
    <row r="128" spans="1:26" ht="15.75" customHeight="1">
      <c r="A128" s="5"/>
      <c r="B128" s="5"/>
      <c r="C128" s="5"/>
      <c r="D128" s="5"/>
      <c r="E128" s="5"/>
      <c r="F128" s="5"/>
      <c r="G128" s="5"/>
      <c r="H128" s="5"/>
      <c r="I128" s="5"/>
      <c r="J128" s="5"/>
      <c r="K128" s="5"/>
      <c r="L128" s="5"/>
      <c r="M128" s="5"/>
      <c r="N128" s="5"/>
      <c r="O128" s="5"/>
      <c r="P128" s="5"/>
      <c r="Q128" s="5"/>
      <c r="R128" s="5"/>
      <c r="S128" s="5"/>
      <c r="T128" s="5"/>
      <c r="U128" s="5"/>
      <c r="V128" s="5"/>
      <c r="W128" s="5"/>
      <c r="X128" s="5"/>
      <c r="Y128" s="5"/>
      <c r="Z128" s="5"/>
    </row>
    <row r="129" spans="1:26" ht="15.75" customHeight="1">
      <c r="A129" s="5"/>
      <c r="B129" s="5"/>
      <c r="C129" s="5"/>
      <c r="D129" s="5"/>
      <c r="E129" s="5"/>
      <c r="F129" s="5"/>
      <c r="G129" s="5"/>
      <c r="H129" s="5"/>
      <c r="I129" s="5"/>
      <c r="J129" s="5"/>
      <c r="K129" s="5"/>
      <c r="L129" s="5"/>
      <c r="M129" s="5"/>
      <c r="N129" s="5"/>
      <c r="O129" s="5"/>
      <c r="P129" s="5"/>
      <c r="Q129" s="5"/>
      <c r="R129" s="5"/>
      <c r="S129" s="5"/>
      <c r="T129" s="5"/>
      <c r="U129" s="5"/>
      <c r="V129" s="5"/>
      <c r="W129" s="5"/>
      <c r="X129" s="5"/>
      <c r="Y129" s="5"/>
      <c r="Z129" s="5"/>
    </row>
    <row r="130" spans="1:26" ht="15.75" customHeight="1">
      <c r="A130" s="5"/>
      <c r="B130" s="5"/>
      <c r="C130" s="5"/>
      <c r="D130" s="5"/>
      <c r="E130" s="5"/>
      <c r="F130" s="5"/>
      <c r="G130" s="5"/>
      <c r="H130" s="5"/>
      <c r="I130" s="5"/>
      <c r="J130" s="5"/>
      <c r="K130" s="5"/>
      <c r="L130" s="5"/>
      <c r="M130" s="5"/>
      <c r="N130" s="5"/>
      <c r="O130" s="5"/>
      <c r="P130" s="5"/>
      <c r="Q130" s="5"/>
      <c r="R130" s="5"/>
      <c r="S130" s="5"/>
      <c r="T130" s="5"/>
      <c r="U130" s="5"/>
      <c r="V130" s="5"/>
      <c r="W130" s="5"/>
      <c r="X130" s="5"/>
      <c r="Y130" s="5"/>
      <c r="Z130" s="5"/>
    </row>
    <row r="131" spans="1:26" ht="15.75" customHeight="1">
      <c r="A131" s="5"/>
      <c r="B131" s="5"/>
      <c r="C131" s="5"/>
      <c r="D131" s="5"/>
      <c r="E131" s="5"/>
      <c r="F131" s="5"/>
      <c r="G131" s="5"/>
      <c r="H131" s="5"/>
      <c r="I131" s="5"/>
      <c r="J131" s="5"/>
      <c r="K131" s="5"/>
      <c r="L131" s="5"/>
      <c r="M131" s="5"/>
      <c r="N131" s="5"/>
      <c r="O131" s="5"/>
      <c r="P131" s="5"/>
      <c r="Q131" s="5"/>
      <c r="R131" s="5"/>
      <c r="S131" s="5"/>
      <c r="T131" s="5"/>
      <c r="U131" s="5"/>
      <c r="V131" s="5"/>
      <c r="W131" s="5"/>
      <c r="X131" s="5"/>
      <c r="Y131" s="5"/>
      <c r="Z131" s="5"/>
    </row>
    <row r="132" spans="1:26" ht="15.75" customHeight="1">
      <c r="A132" s="5"/>
      <c r="B132" s="5"/>
      <c r="C132" s="5"/>
      <c r="D132" s="5"/>
      <c r="E132" s="5"/>
      <c r="F132" s="5"/>
      <c r="G132" s="5"/>
      <c r="H132" s="5"/>
      <c r="I132" s="5"/>
      <c r="J132" s="5"/>
      <c r="K132" s="5"/>
      <c r="L132" s="5"/>
      <c r="M132" s="5"/>
      <c r="N132" s="5"/>
      <c r="O132" s="5"/>
      <c r="P132" s="5"/>
      <c r="Q132" s="5"/>
      <c r="R132" s="5"/>
      <c r="S132" s="5"/>
      <c r="T132" s="5"/>
      <c r="U132" s="5"/>
      <c r="V132" s="5"/>
      <c r="W132" s="5"/>
      <c r="X132" s="5"/>
      <c r="Y132" s="5"/>
      <c r="Z132" s="5"/>
    </row>
    <row r="133" spans="1:26" ht="15.75" customHeight="1">
      <c r="A133" s="5"/>
      <c r="B133" s="5"/>
      <c r="C133" s="5"/>
      <c r="D133" s="5"/>
      <c r="E133" s="5"/>
      <c r="F133" s="5"/>
      <c r="G133" s="5"/>
      <c r="H133" s="5"/>
      <c r="I133" s="5"/>
      <c r="J133" s="5"/>
      <c r="K133" s="5"/>
      <c r="L133" s="5"/>
      <c r="M133" s="5"/>
      <c r="N133" s="5"/>
      <c r="O133" s="5"/>
      <c r="P133" s="5"/>
      <c r="Q133" s="5"/>
      <c r="R133" s="5"/>
      <c r="S133" s="5"/>
      <c r="T133" s="5"/>
      <c r="U133" s="5"/>
      <c r="V133" s="5"/>
      <c r="W133" s="5"/>
      <c r="X133" s="5"/>
      <c r="Y133" s="5"/>
      <c r="Z133" s="5"/>
    </row>
    <row r="134" spans="1:26" ht="15.75" customHeight="1">
      <c r="A134" s="5"/>
      <c r="B134" s="5"/>
      <c r="C134" s="5"/>
      <c r="D134" s="5"/>
      <c r="E134" s="5"/>
      <c r="F134" s="5"/>
      <c r="G134" s="5"/>
      <c r="H134" s="5"/>
      <c r="I134" s="5"/>
      <c r="J134" s="5"/>
      <c r="K134" s="5"/>
      <c r="L134" s="5"/>
      <c r="M134" s="5"/>
      <c r="N134" s="5"/>
      <c r="O134" s="5"/>
      <c r="P134" s="5"/>
      <c r="Q134" s="5"/>
      <c r="R134" s="5"/>
      <c r="S134" s="5"/>
      <c r="T134" s="5"/>
      <c r="U134" s="5"/>
      <c r="V134" s="5"/>
      <c r="W134" s="5"/>
      <c r="X134" s="5"/>
      <c r="Y134" s="5"/>
      <c r="Z134" s="5"/>
    </row>
    <row r="135" spans="1:26" ht="15.75" customHeight="1">
      <c r="A135" s="5"/>
      <c r="B135" s="5"/>
      <c r="C135" s="5"/>
      <c r="D135" s="5"/>
      <c r="E135" s="5"/>
      <c r="F135" s="5"/>
      <c r="G135" s="5"/>
      <c r="H135" s="5"/>
      <c r="I135" s="5"/>
      <c r="J135" s="5"/>
      <c r="K135" s="5"/>
      <c r="L135" s="5"/>
      <c r="M135" s="5"/>
      <c r="N135" s="5"/>
      <c r="O135" s="5"/>
      <c r="P135" s="5"/>
      <c r="Q135" s="5"/>
      <c r="R135" s="5"/>
      <c r="S135" s="5"/>
      <c r="T135" s="5"/>
      <c r="U135" s="5"/>
      <c r="V135" s="5"/>
      <c r="W135" s="5"/>
      <c r="X135" s="5"/>
      <c r="Y135" s="5"/>
      <c r="Z135" s="5"/>
    </row>
    <row r="136" spans="1:26" ht="15.75" customHeight="1">
      <c r="A136" s="5"/>
      <c r="B136" s="5"/>
      <c r="C136" s="5"/>
      <c r="D136" s="5"/>
      <c r="E136" s="5"/>
      <c r="F136" s="5"/>
      <c r="G136" s="5"/>
      <c r="H136" s="5"/>
      <c r="I136" s="5"/>
      <c r="J136" s="5"/>
      <c r="K136" s="5"/>
      <c r="L136" s="5"/>
      <c r="M136" s="5"/>
      <c r="N136" s="5"/>
      <c r="O136" s="5"/>
      <c r="P136" s="5"/>
      <c r="Q136" s="5"/>
      <c r="R136" s="5"/>
      <c r="S136" s="5"/>
      <c r="T136" s="5"/>
      <c r="U136" s="5"/>
      <c r="V136" s="5"/>
      <c r="W136" s="5"/>
      <c r="X136" s="5"/>
      <c r="Y136" s="5"/>
      <c r="Z136" s="5"/>
    </row>
    <row r="137" spans="1:26" ht="15.75" customHeight="1">
      <c r="A137" s="5"/>
      <c r="B137" s="5"/>
      <c r="C137" s="5"/>
      <c r="D137" s="5"/>
      <c r="E137" s="5"/>
      <c r="F137" s="5"/>
      <c r="G137" s="5"/>
      <c r="H137" s="5"/>
      <c r="I137" s="5"/>
      <c r="J137" s="5"/>
      <c r="K137" s="5"/>
      <c r="L137" s="5"/>
      <c r="M137" s="5"/>
      <c r="N137" s="5"/>
      <c r="O137" s="5"/>
      <c r="P137" s="5"/>
      <c r="Q137" s="5"/>
      <c r="R137" s="5"/>
      <c r="S137" s="5"/>
      <c r="T137" s="5"/>
      <c r="U137" s="5"/>
      <c r="V137" s="5"/>
      <c r="W137" s="5"/>
      <c r="X137" s="5"/>
      <c r="Y137" s="5"/>
      <c r="Z137" s="5"/>
    </row>
    <row r="138" spans="1:26" ht="15.75" customHeight="1">
      <c r="A138" s="5"/>
      <c r="B138" s="5"/>
      <c r="C138" s="5"/>
      <c r="D138" s="5"/>
      <c r="E138" s="5"/>
      <c r="F138" s="5"/>
      <c r="G138" s="5"/>
      <c r="H138" s="5"/>
      <c r="I138" s="5"/>
      <c r="J138" s="5"/>
      <c r="K138" s="5"/>
      <c r="L138" s="5"/>
      <c r="M138" s="5"/>
      <c r="N138" s="5"/>
      <c r="O138" s="5"/>
      <c r="P138" s="5"/>
      <c r="Q138" s="5"/>
      <c r="R138" s="5"/>
      <c r="S138" s="5"/>
      <c r="T138" s="5"/>
      <c r="U138" s="5"/>
      <c r="V138" s="5"/>
      <c r="W138" s="5"/>
      <c r="X138" s="5"/>
      <c r="Y138" s="5"/>
      <c r="Z138" s="5"/>
    </row>
    <row r="139" spans="1:26" ht="15.75" customHeight="1">
      <c r="A139" s="5"/>
      <c r="B139" s="5"/>
      <c r="C139" s="5"/>
      <c r="D139" s="5"/>
      <c r="E139" s="5"/>
      <c r="F139" s="5"/>
      <c r="G139" s="5"/>
      <c r="H139" s="5"/>
      <c r="I139" s="5"/>
      <c r="J139" s="5"/>
      <c r="K139" s="5"/>
      <c r="L139" s="5"/>
      <c r="M139" s="5"/>
      <c r="N139" s="5"/>
      <c r="O139" s="5"/>
      <c r="P139" s="5"/>
      <c r="Q139" s="5"/>
      <c r="R139" s="5"/>
      <c r="S139" s="5"/>
      <c r="T139" s="5"/>
      <c r="U139" s="5"/>
      <c r="V139" s="5"/>
      <c r="W139" s="5"/>
      <c r="X139" s="5"/>
      <c r="Y139" s="5"/>
      <c r="Z139" s="5"/>
    </row>
    <row r="140" spans="1:26" ht="15.75" customHeight="1">
      <c r="A140" s="5"/>
      <c r="B140" s="5"/>
      <c r="C140" s="5"/>
      <c r="D140" s="5"/>
      <c r="E140" s="5"/>
      <c r="F140" s="5"/>
      <c r="G140" s="5"/>
      <c r="H140" s="5"/>
      <c r="I140" s="5"/>
      <c r="J140" s="5"/>
      <c r="K140" s="5"/>
      <c r="L140" s="5"/>
      <c r="M140" s="5"/>
      <c r="N140" s="5"/>
      <c r="O140" s="5"/>
      <c r="P140" s="5"/>
      <c r="Q140" s="5"/>
      <c r="R140" s="5"/>
      <c r="S140" s="5"/>
      <c r="T140" s="5"/>
      <c r="U140" s="5"/>
      <c r="V140" s="5"/>
      <c r="W140" s="5"/>
      <c r="X140" s="5"/>
      <c r="Y140" s="5"/>
      <c r="Z140" s="5"/>
    </row>
    <row r="141" spans="1:26" ht="15.75" customHeight="1">
      <c r="A141" s="5"/>
      <c r="B141" s="5"/>
      <c r="C141" s="5"/>
      <c r="D141" s="5"/>
      <c r="E141" s="5"/>
      <c r="F141" s="5"/>
      <c r="G141" s="5"/>
      <c r="H141" s="5"/>
      <c r="I141" s="5"/>
      <c r="J141" s="5"/>
      <c r="K141" s="5"/>
      <c r="L141" s="5"/>
      <c r="M141" s="5"/>
      <c r="N141" s="5"/>
      <c r="O141" s="5"/>
      <c r="P141" s="5"/>
      <c r="Q141" s="5"/>
      <c r="R141" s="5"/>
      <c r="S141" s="5"/>
      <c r="T141" s="5"/>
      <c r="U141" s="5"/>
      <c r="V141" s="5"/>
      <c r="W141" s="5"/>
      <c r="X141" s="5"/>
      <c r="Y141" s="5"/>
      <c r="Z141" s="5"/>
    </row>
    <row r="142" spans="1:26" ht="15.75" customHeight="1">
      <c r="A142" s="5"/>
      <c r="B142" s="5"/>
      <c r="C142" s="5"/>
      <c r="D142" s="5"/>
      <c r="E142" s="5"/>
      <c r="F142" s="5"/>
      <c r="G142" s="5"/>
      <c r="H142" s="5"/>
      <c r="I142" s="5"/>
      <c r="J142" s="5"/>
      <c r="K142" s="5"/>
      <c r="L142" s="5"/>
      <c r="M142" s="5"/>
      <c r="N142" s="5"/>
      <c r="O142" s="5"/>
      <c r="P142" s="5"/>
      <c r="Q142" s="5"/>
      <c r="R142" s="5"/>
      <c r="S142" s="5"/>
      <c r="T142" s="5"/>
      <c r="U142" s="5"/>
      <c r="V142" s="5"/>
      <c r="W142" s="5"/>
      <c r="X142" s="5"/>
      <c r="Y142" s="5"/>
      <c r="Z142" s="5"/>
    </row>
    <row r="143" spans="1:26" ht="15.75" customHeight="1">
      <c r="A143" s="5"/>
      <c r="B143" s="5"/>
      <c r="C143" s="5"/>
      <c r="D143" s="5"/>
      <c r="E143" s="5"/>
      <c r="F143" s="5"/>
      <c r="G143" s="5"/>
      <c r="H143" s="5"/>
      <c r="I143" s="5"/>
      <c r="J143" s="5"/>
      <c r="K143" s="5"/>
      <c r="L143" s="5"/>
      <c r="M143" s="5"/>
      <c r="N143" s="5"/>
      <c r="O143" s="5"/>
      <c r="P143" s="5"/>
      <c r="Q143" s="5"/>
      <c r="R143" s="5"/>
      <c r="S143" s="5"/>
      <c r="T143" s="5"/>
      <c r="U143" s="5"/>
      <c r="V143" s="5"/>
      <c r="W143" s="5"/>
      <c r="X143" s="5"/>
      <c r="Y143" s="5"/>
      <c r="Z143" s="5"/>
    </row>
    <row r="144" spans="1:26" ht="15.75" customHeight="1">
      <c r="A144" s="5"/>
      <c r="B144" s="5"/>
      <c r="C144" s="5"/>
      <c r="D144" s="5"/>
      <c r="E144" s="5"/>
      <c r="F144" s="5"/>
      <c r="G144" s="5"/>
      <c r="H144" s="5"/>
      <c r="I144" s="5"/>
      <c r="J144" s="5"/>
      <c r="K144" s="5"/>
      <c r="L144" s="5"/>
      <c r="M144" s="5"/>
      <c r="N144" s="5"/>
      <c r="O144" s="5"/>
      <c r="P144" s="5"/>
      <c r="Q144" s="5"/>
      <c r="R144" s="5"/>
      <c r="S144" s="5"/>
      <c r="T144" s="5"/>
      <c r="U144" s="5"/>
      <c r="V144" s="5"/>
      <c r="W144" s="5"/>
      <c r="X144" s="5"/>
      <c r="Y144" s="5"/>
      <c r="Z144" s="5"/>
    </row>
    <row r="145" spans="1:26" ht="15.75" customHeight="1">
      <c r="A145" s="5"/>
      <c r="B145" s="5"/>
      <c r="C145" s="5"/>
      <c r="D145" s="5"/>
      <c r="E145" s="5"/>
      <c r="F145" s="5"/>
      <c r="G145" s="5"/>
      <c r="H145" s="5"/>
      <c r="I145" s="5"/>
      <c r="J145" s="5"/>
      <c r="K145" s="5"/>
      <c r="L145" s="5"/>
      <c r="M145" s="5"/>
      <c r="N145" s="5"/>
      <c r="O145" s="5"/>
      <c r="P145" s="5"/>
      <c r="Q145" s="5"/>
      <c r="R145" s="5"/>
      <c r="S145" s="5"/>
      <c r="T145" s="5"/>
      <c r="U145" s="5"/>
      <c r="V145" s="5"/>
      <c r="W145" s="5"/>
      <c r="X145" s="5"/>
      <c r="Y145" s="5"/>
      <c r="Z145" s="5"/>
    </row>
    <row r="146" spans="1:26" ht="15.75" customHeight="1">
      <c r="A146" s="5"/>
      <c r="B146" s="5"/>
      <c r="C146" s="5"/>
      <c r="D146" s="5"/>
      <c r="E146" s="5"/>
      <c r="F146" s="5"/>
      <c r="G146" s="5"/>
      <c r="H146" s="5"/>
      <c r="I146" s="5"/>
      <c r="J146" s="5"/>
      <c r="K146" s="5"/>
      <c r="L146" s="5"/>
      <c r="M146" s="5"/>
      <c r="N146" s="5"/>
      <c r="O146" s="5"/>
      <c r="P146" s="5"/>
      <c r="Q146" s="5"/>
      <c r="R146" s="5"/>
      <c r="S146" s="5"/>
      <c r="T146" s="5"/>
      <c r="U146" s="5"/>
      <c r="V146" s="5"/>
      <c r="W146" s="5"/>
      <c r="X146" s="5"/>
      <c r="Y146" s="5"/>
      <c r="Z146" s="5"/>
    </row>
    <row r="147" spans="1:26" ht="15.75" customHeight="1">
      <c r="A147" s="5"/>
      <c r="B147" s="5"/>
      <c r="C147" s="5"/>
      <c r="D147" s="5"/>
      <c r="E147" s="5"/>
      <c r="F147" s="5"/>
      <c r="G147" s="5"/>
      <c r="H147" s="5"/>
      <c r="I147" s="5"/>
      <c r="J147" s="5"/>
      <c r="K147" s="5"/>
      <c r="L147" s="5"/>
      <c r="M147" s="5"/>
      <c r="N147" s="5"/>
      <c r="O147" s="5"/>
      <c r="P147" s="5"/>
      <c r="Q147" s="5"/>
      <c r="R147" s="5"/>
      <c r="S147" s="5"/>
      <c r="T147" s="5"/>
      <c r="U147" s="5"/>
      <c r="V147" s="5"/>
      <c r="W147" s="5"/>
      <c r="X147" s="5"/>
      <c r="Y147" s="5"/>
      <c r="Z147" s="5"/>
    </row>
    <row r="148" spans="1:26" ht="15.75" customHeight="1">
      <c r="A148" s="5"/>
      <c r="B148" s="5"/>
      <c r="C148" s="5"/>
      <c r="D148" s="5"/>
      <c r="E148" s="5"/>
      <c r="F148" s="5"/>
      <c r="G148" s="5"/>
      <c r="H148" s="5"/>
      <c r="I148" s="5"/>
      <c r="J148" s="5"/>
      <c r="K148" s="5"/>
      <c r="L148" s="5"/>
      <c r="M148" s="5"/>
      <c r="N148" s="5"/>
      <c r="O148" s="5"/>
      <c r="P148" s="5"/>
      <c r="Q148" s="5"/>
      <c r="R148" s="5"/>
      <c r="S148" s="5"/>
      <c r="T148" s="5"/>
      <c r="U148" s="5"/>
      <c r="V148" s="5"/>
      <c r="W148" s="5"/>
      <c r="X148" s="5"/>
      <c r="Y148" s="5"/>
      <c r="Z148" s="5"/>
    </row>
    <row r="149" spans="1:26" ht="15.75" customHeight="1">
      <c r="A149" s="5"/>
      <c r="B149" s="5"/>
      <c r="C149" s="5"/>
      <c r="D149" s="5"/>
      <c r="E149" s="5"/>
      <c r="F149" s="5"/>
      <c r="G149" s="5"/>
      <c r="H149" s="5"/>
      <c r="I149" s="5"/>
      <c r="J149" s="5"/>
      <c r="K149" s="5"/>
      <c r="L149" s="5"/>
      <c r="M149" s="5"/>
      <c r="N149" s="5"/>
      <c r="O149" s="5"/>
      <c r="P149" s="5"/>
      <c r="Q149" s="5"/>
      <c r="R149" s="5"/>
      <c r="S149" s="5"/>
      <c r="T149" s="5"/>
      <c r="U149" s="5"/>
      <c r="V149" s="5"/>
      <c r="W149" s="5"/>
      <c r="X149" s="5"/>
      <c r="Y149" s="5"/>
      <c r="Z149" s="5"/>
    </row>
    <row r="150" spans="1:26" ht="15.75" customHeight="1">
      <c r="A150" s="5"/>
      <c r="B150" s="5"/>
      <c r="C150" s="5"/>
      <c r="D150" s="5"/>
      <c r="E150" s="5"/>
      <c r="F150" s="5"/>
      <c r="G150" s="5"/>
      <c r="H150" s="5"/>
      <c r="I150" s="5"/>
      <c r="J150" s="5"/>
      <c r="K150" s="5"/>
      <c r="L150" s="5"/>
      <c r="M150" s="5"/>
      <c r="N150" s="5"/>
      <c r="O150" s="5"/>
      <c r="P150" s="5"/>
      <c r="Q150" s="5"/>
      <c r="R150" s="5"/>
      <c r="S150" s="5"/>
      <c r="T150" s="5"/>
      <c r="U150" s="5"/>
      <c r="V150" s="5"/>
      <c r="W150" s="5"/>
      <c r="X150" s="5"/>
      <c r="Y150" s="5"/>
      <c r="Z150" s="5"/>
    </row>
    <row r="151" spans="1:26" ht="15.75" customHeight="1">
      <c r="A151" s="5"/>
      <c r="B151" s="5"/>
      <c r="C151" s="5"/>
      <c r="D151" s="5"/>
      <c r="E151" s="5"/>
      <c r="F151" s="5"/>
      <c r="G151" s="5"/>
      <c r="H151" s="5"/>
      <c r="I151" s="5"/>
      <c r="J151" s="5"/>
      <c r="K151" s="5"/>
      <c r="L151" s="5"/>
      <c r="M151" s="5"/>
      <c r="N151" s="5"/>
      <c r="O151" s="5"/>
      <c r="P151" s="5"/>
      <c r="Q151" s="5"/>
      <c r="R151" s="5"/>
      <c r="S151" s="5"/>
      <c r="T151" s="5"/>
      <c r="U151" s="5"/>
      <c r="V151" s="5"/>
      <c r="W151" s="5"/>
      <c r="X151" s="5"/>
      <c r="Y151" s="5"/>
      <c r="Z151" s="5"/>
    </row>
    <row r="152" spans="1:26" ht="15.75" customHeight="1">
      <c r="A152" s="5"/>
      <c r="B152" s="5"/>
      <c r="C152" s="5"/>
      <c r="D152" s="5"/>
      <c r="E152" s="5"/>
      <c r="F152" s="5"/>
      <c r="G152" s="5"/>
      <c r="H152" s="5"/>
      <c r="I152" s="5"/>
      <c r="J152" s="5"/>
      <c r="K152" s="5"/>
      <c r="L152" s="5"/>
      <c r="M152" s="5"/>
      <c r="N152" s="5"/>
      <c r="O152" s="5"/>
      <c r="P152" s="5"/>
      <c r="Q152" s="5"/>
      <c r="R152" s="5"/>
      <c r="S152" s="5"/>
      <c r="T152" s="5"/>
      <c r="U152" s="5"/>
      <c r="V152" s="5"/>
      <c r="W152" s="5"/>
      <c r="X152" s="5"/>
      <c r="Y152" s="5"/>
      <c r="Z152" s="5"/>
    </row>
    <row r="153" spans="1:26" ht="15.75" customHeight="1">
      <c r="A153" s="5"/>
      <c r="B153" s="5"/>
      <c r="C153" s="5"/>
      <c r="D153" s="5"/>
      <c r="E153" s="5"/>
      <c r="F153" s="5"/>
      <c r="G153" s="5"/>
      <c r="H153" s="5"/>
      <c r="I153" s="5"/>
      <c r="J153" s="5"/>
      <c r="K153" s="5"/>
      <c r="L153" s="5"/>
      <c r="M153" s="5"/>
      <c r="N153" s="5"/>
      <c r="O153" s="5"/>
      <c r="P153" s="5"/>
      <c r="Q153" s="5"/>
      <c r="R153" s="5"/>
      <c r="S153" s="5"/>
      <c r="T153" s="5"/>
      <c r="U153" s="5"/>
      <c r="V153" s="5"/>
      <c r="W153" s="5"/>
      <c r="X153" s="5"/>
      <c r="Y153" s="5"/>
      <c r="Z153" s="5"/>
    </row>
    <row r="154" spans="1:26" ht="15.75" customHeight="1">
      <c r="A154" s="5"/>
      <c r="B154" s="5"/>
      <c r="C154" s="5"/>
      <c r="D154" s="5"/>
      <c r="E154" s="5"/>
      <c r="F154" s="5"/>
      <c r="G154" s="5"/>
      <c r="H154" s="5"/>
      <c r="I154" s="5"/>
      <c r="J154" s="5"/>
      <c r="K154" s="5"/>
      <c r="L154" s="5"/>
      <c r="M154" s="5"/>
      <c r="N154" s="5"/>
      <c r="O154" s="5"/>
      <c r="P154" s="5"/>
      <c r="Q154" s="5"/>
      <c r="R154" s="5"/>
      <c r="S154" s="5"/>
      <c r="T154" s="5"/>
      <c r="U154" s="5"/>
      <c r="V154" s="5"/>
      <c r="W154" s="5"/>
      <c r="X154" s="5"/>
      <c r="Y154" s="5"/>
      <c r="Z154" s="5"/>
    </row>
    <row r="155" spans="1:26" ht="15.75" customHeight="1">
      <c r="A155" s="5"/>
      <c r="B155" s="5"/>
      <c r="C155" s="5"/>
      <c r="D155" s="5"/>
      <c r="E155" s="5"/>
      <c r="F155" s="5"/>
      <c r="G155" s="5"/>
      <c r="H155" s="5"/>
      <c r="I155" s="5"/>
      <c r="J155" s="5"/>
      <c r="K155" s="5"/>
      <c r="L155" s="5"/>
      <c r="M155" s="5"/>
      <c r="N155" s="5"/>
      <c r="O155" s="5"/>
      <c r="P155" s="5"/>
      <c r="Q155" s="5"/>
      <c r="R155" s="5"/>
      <c r="S155" s="5"/>
      <c r="T155" s="5"/>
      <c r="U155" s="5"/>
      <c r="V155" s="5"/>
      <c r="W155" s="5"/>
      <c r="X155" s="5"/>
      <c r="Y155" s="5"/>
      <c r="Z155" s="5"/>
    </row>
    <row r="156" spans="1:26" ht="15.75" customHeight="1">
      <c r="A156" s="5"/>
      <c r="B156" s="5"/>
      <c r="C156" s="5"/>
      <c r="D156" s="5"/>
      <c r="E156" s="5"/>
      <c r="F156" s="5"/>
      <c r="G156" s="5"/>
      <c r="H156" s="5"/>
      <c r="I156" s="5"/>
      <c r="J156" s="5"/>
      <c r="K156" s="5"/>
      <c r="L156" s="5"/>
      <c r="M156" s="5"/>
      <c r="N156" s="5"/>
      <c r="O156" s="5"/>
      <c r="P156" s="5"/>
      <c r="Q156" s="5"/>
      <c r="R156" s="5"/>
      <c r="S156" s="5"/>
      <c r="T156" s="5"/>
      <c r="U156" s="5"/>
      <c r="V156" s="5"/>
      <c r="W156" s="5"/>
      <c r="X156" s="5"/>
      <c r="Y156" s="5"/>
      <c r="Z156" s="5"/>
    </row>
    <row r="157" spans="1:26" ht="15.75" customHeight="1">
      <c r="A157" s="5"/>
      <c r="B157" s="5"/>
      <c r="C157" s="5"/>
      <c r="D157" s="5"/>
      <c r="E157" s="5"/>
      <c r="F157" s="5"/>
      <c r="G157" s="5"/>
      <c r="H157" s="5"/>
      <c r="I157" s="5"/>
      <c r="J157" s="5"/>
      <c r="K157" s="5"/>
      <c r="L157" s="5"/>
      <c r="M157" s="5"/>
      <c r="N157" s="5"/>
      <c r="O157" s="5"/>
      <c r="P157" s="5"/>
      <c r="Q157" s="5"/>
      <c r="R157" s="5"/>
      <c r="S157" s="5"/>
      <c r="T157" s="5"/>
      <c r="U157" s="5"/>
      <c r="V157" s="5"/>
      <c r="W157" s="5"/>
      <c r="X157" s="5"/>
      <c r="Y157" s="5"/>
      <c r="Z157" s="5"/>
    </row>
    <row r="158" spans="1:26" ht="15.75" customHeight="1">
      <c r="A158" s="5"/>
      <c r="B158" s="5"/>
      <c r="C158" s="5"/>
      <c r="D158" s="5"/>
      <c r="E158" s="5"/>
      <c r="F158" s="5"/>
      <c r="G158" s="5"/>
      <c r="H158" s="5"/>
      <c r="I158" s="5"/>
      <c r="J158" s="5"/>
      <c r="K158" s="5"/>
      <c r="L158" s="5"/>
      <c r="M158" s="5"/>
      <c r="N158" s="5"/>
      <c r="O158" s="5"/>
      <c r="P158" s="5"/>
      <c r="Q158" s="5"/>
      <c r="R158" s="5"/>
      <c r="S158" s="5"/>
      <c r="T158" s="5"/>
      <c r="U158" s="5"/>
      <c r="V158" s="5"/>
      <c r="W158" s="5"/>
      <c r="X158" s="5"/>
      <c r="Y158" s="5"/>
      <c r="Z158" s="5"/>
    </row>
    <row r="159" spans="1:26" ht="15.75" customHeight="1">
      <c r="A159" s="5"/>
      <c r="B159" s="5"/>
      <c r="C159" s="5"/>
      <c r="D159" s="5"/>
      <c r="E159" s="5"/>
      <c r="F159" s="5"/>
      <c r="G159" s="5"/>
      <c r="H159" s="5"/>
      <c r="I159" s="5"/>
      <c r="J159" s="5"/>
      <c r="K159" s="5"/>
      <c r="L159" s="5"/>
      <c r="M159" s="5"/>
      <c r="N159" s="5"/>
      <c r="O159" s="5"/>
      <c r="P159" s="5"/>
      <c r="Q159" s="5"/>
      <c r="R159" s="5"/>
      <c r="S159" s="5"/>
      <c r="T159" s="5"/>
      <c r="U159" s="5"/>
      <c r="V159" s="5"/>
      <c r="W159" s="5"/>
      <c r="X159" s="5"/>
      <c r="Y159" s="5"/>
      <c r="Z159" s="5"/>
    </row>
    <row r="160" spans="1:26" ht="15.75" customHeight="1">
      <c r="A160" s="5"/>
      <c r="B160" s="5"/>
      <c r="C160" s="5"/>
      <c r="D160" s="5"/>
      <c r="E160" s="5"/>
      <c r="F160" s="5"/>
      <c r="G160" s="5"/>
      <c r="H160" s="5"/>
      <c r="I160" s="5"/>
      <c r="J160" s="5"/>
      <c r="K160" s="5"/>
      <c r="L160" s="5"/>
      <c r="M160" s="5"/>
      <c r="N160" s="5"/>
      <c r="O160" s="5"/>
      <c r="P160" s="5"/>
      <c r="Q160" s="5"/>
      <c r="R160" s="5"/>
      <c r="S160" s="5"/>
      <c r="T160" s="5"/>
      <c r="U160" s="5"/>
      <c r="V160" s="5"/>
      <c r="W160" s="5"/>
      <c r="X160" s="5"/>
      <c r="Y160" s="5"/>
      <c r="Z160" s="5"/>
    </row>
    <row r="161" spans="1:26" ht="15.75" customHeight="1">
      <c r="A161" s="5"/>
      <c r="B161" s="5"/>
      <c r="C161" s="5"/>
      <c r="D161" s="5"/>
      <c r="E161" s="5"/>
      <c r="F161" s="5"/>
      <c r="G161" s="5"/>
      <c r="H161" s="5"/>
      <c r="I161" s="5"/>
      <c r="J161" s="5"/>
      <c r="K161" s="5"/>
      <c r="L161" s="5"/>
      <c r="M161" s="5"/>
      <c r="N161" s="5"/>
      <c r="O161" s="5"/>
      <c r="P161" s="5"/>
      <c r="Q161" s="5"/>
      <c r="R161" s="5"/>
      <c r="S161" s="5"/>
      <c r="T161" s="5"/>
      <c r="U161" s="5"/>
      <c r="V161" s="5"/>
      <c r="W161" s="5"/>
      <c r="X161" s="5"/>
      <c r="Y161" s="5"/>
      <c r="Z161" s="5"/>
    </row>
    <row r="162" spans="1:26" ht="15.75" customHeight="1">
      <c r="A162" s="5"/>
      <c r="B162" s="5"/>
      <c r="C162" s="5"/>
      <c r="D162" s="5"/>
      <c r="E162" s="5"/>
      <c r="F162" s="5"/>
      <c r="G162" s="5"/>
      <c r="H162" s="5"/>
      <c r="I162" s="5"/>
      <c r="J162" s="5"/>
      <c r="K162" s="5"/>
      <c r="L162" s="5"/>
      <c r="M162" s="5"/>
      <c r="N162" s="5"/>
      <c r="O162" s="5"/>
      <c r="P162" s="5"/>
      <c r="Q162" s="5"/>
      <c r="R162" s="5"/>
      <c r="S162" s="5"/>
      <c r="T162" s="5"/>
      <c r="U162" s="5"/>
      <c r="V162" s="5"/>
      <c r="W162" s="5"/>
      <c r="X162" s="5"/>
      <c r="Y162" s="5"/>
      <c r="Z162" s="5"/>
    </row>
    <row r="163" spans="1:26" ht="15.75" customHeight="1">
      <c r="A163" s="5"/>
      <c r="B163" s="5"/>
      <c r="C163" s="5"/>
      <c r="D163" s="5"/>
      <c r="E163" s="5"/>
      <c r="F163" s="5"/>
      <c r="G163" s="5"/>
      <c r="H163" s="5"/>
      <c r="I163" s="5"/>
      <c r="J163" s="5"/>
      <c r="K163" s="5"/>
      <c r="L163" s="5"/>
      <c r="M163" s="5"/>
      <c r="N163" s="5"/>
      <c r="O163" s="5"/>
      <c r="P163" s="5"/>
      <c r="Q163" s="5"/>
      <c r="R163" s="5"/>
      <c r="S163" s="5"/>
      <c r="T163" s="5"/>
      <c r="U163" s="5"/>
      <c r="V163" s="5"/>
      <c r="W163" s="5"/>
      <c r="X163" s="5"/>
      <c r="Y163" s="5"/>
      <c r="Z163" s="5"/>
    </row>
    <row r="164" spans="1:26" ht="15.75" customHeight="1">
      <c r="A164" s="5"/>
      <c r="B164" s="5"/>
      <c r="C164" s="5"/>
      <c r="D164" s="5"/>
      <c r="E164" s="5"/>
      <c r="F164" s="5"/>
      <c r="G164" s="5"/>
      <c r="H164" s="5"/>
      <c r="I164" s="5"/>
      <c r="J164" s="5"/>
      <c r="K164" s="5"/>
      <c r="L164" s="5"/>
      <c r="M164" s="5"/>
      <c r="N164" s="5"/>
      <c r="O164" s="5"/>
      <c r="P164" s="5"/>
      <c r="Q164" s="5"/>
      <c r="R164" s="5"/>
      <c r="S164" s="5"/>
      <c r="T164" s="5"/>
      <c r="U164" s="5"/>
      <c r="V164" s="5"/>
      <c r="W164" s="5"/>
      <c r="X164" s="5"/>
      <c r="Y164" s="5"/>
      <c r="Z164" s="5"/>
    </row>
    <row r="165" spans="1:26" ht="15.75" customHeight="1">
      <c r="A165" s="5"/>
      <c r="B165" s="5"/>
      <c r="C165" s="5"/>
      <c r="D165" s="5"/>
      <c r="E165" s="5"/>
      <c r="F165" s="5"/>
      <c r="G165" s="5"/>
      <c r="H165" s="5"/>
      <c r="I165" s="5"/>
      <c r="J165" s="5"/>
      <c r="K165" s="5"/>
      <c r="L165" s="5"/>
      <c r="M165" s="5"/>
      <c r="N165" s="5"/>
      <c r="O165" s="5"/>
      <c r="P165" s="5"/>
      <c r="Q165" s="5"/>
      <c r="R165" s="5"/>
      <c r="S165" s="5"/>
      <c r="T165" s="5"/>
      <c r="U165" s="5"/>
      <c r="V165" s="5"/>
      <c r="W165" s="5"/>
      <c r="X165" s="5"/>
      <c r="Y165" s="5"/>
      <c r="Z165" s="5"/>
    </row>
    <row r="166" spans="1:26" ht="15.75" customHeight="1">
      <c r="A166" s="5"/>
      <c r="B166" s="5"/>
      <c r="C166" s="5"/>
      <c r="D166" s="5"/>
      <c r="E166" s="5"/>
      <c r="F166" s="5"/>
      <c r="G166" s="5"/>
      <c r="H166" s="5"/>
      <c r="I166" s="5"/>
      <c r="J166" s="5"/>
      <c r="K166" s="5"/>
      <c r="L166" s="5"/>
      <c r="M166" s="5"/>
      <c r="N166" s="5"/>
      <c r="O166" s="5"/>
      <c r="P166" s="5"/>
      <c r="Q166" s="5"/>
      <c r="R166" s="5"/>
      <c r="S166" s="5"/>
      <c r="T166" s="5"/>
      <c r="U166" s="5"/>
      <c r="V166" s="5"/>
      <c r="W166" s="5"/>
      <c r="X166" s="5"/>
      <c r="Y166" s="5"/>
      <c r="Z166" s="5"/>
    </row>
    <row r="167" spans="1:26" ht="15.75" customHeight="1">
      <c r="A167" s="5"/>
      <c r="B167" s="5"/>
      <c r="C167" s="5"/>
      <c r="D167" s="5"/>
      <c r="E167" s="5"/>
      <c r="F167" s="5"/>
      <c r="G167" s="5"/>
      <c r="H167" s="5"/>
      <c r="I167" s="5"/>
      <c r="J167" s="5"/>
      <c r="K167" s="5"/>
      <c r="L167" s="5"/>
      <c r="M167" s="5"/>
      <c r="N167" s="5"/>
      <c r="O167" s="5"/>
      <c r="P167" s="5"/>
      <c r="Q167" s="5"/>
      <c r="R167" s="5"/>
      <c r="S167" s="5"/>
      <c r="T167" s="5"/>
      <c r="U167" s="5"/>
      <c r="V167" s="5"/>
      <c r="W167" s="5"/>
      <c r="X167" s="5"/>
      <c r="Y167" s="5"/>
      <c r="Z167" s="5"/>
    </row>
    <row r="168" spans="1:26" ht="15.75" customHeight="1">
      <c r="A168" s="5"/>
      <c r="B168" s="5"/>
      <c r="C168" s="5"/>
      <c r="D168" s="5"/>
      <c r="E168" s="5"/>
      <c r="F168" s="5"/>
      <c r="G168" s="5"/>
      <c r="H168" s="5"/>
      <c r="I168" s="5"/>
      <c r="J168" s="5"/>
      <c r="K168" s="5"/>
      <c r="L168" s="5"/>
      <c r="M168" s="5"/>
      <c r="N168" s="5"/>
      <c r="O168" s="5"/>
      <c r="P168" s="5"/>
      <c r="Q168" s="5"/>
      <c r="R168" s="5"/>
      <c r="S168" s="5"/>
      <c r="T168" s="5"/>
      <c r="U168" s="5"/>
      <c r="V168" s="5"/>
      <c r="W168" s="5"/>
      <c r="X168" s="5"/>
      <c r="Y168" s="5"/>
      <c r="Z168" s="5"/>
    </row>
    <row r="169" spans="1:26" ht="15.75" customHeight="1">
      <c r="A169" s="5"/>
      <c r="B169" s="5"/>
      <c r="C169" s="5"/>
      <c r="D169" s="5"/>
      <c r="E169" s="5"/>
      <c r="F169" s="5"/>
      <c r="G169" s="5"/>
      <c r="H169" s="5"/>
      <c r="I169" s="5"/>
      <c r="J169" s="5"/>
      <c r="K169" s="5"/>
      <c r="L169" s="5"/>
      <c r="M169" s="5"/>
      <c r="N169" s="5"/>
      <c r="O169" s="5"/>
      <c r="P169" s="5"/>
      <c r="Q169" s="5"/>
      <c r="R169" s="5"/>
      <c r="S169" s="5"/>
      <c r="T169" s="5"/>
      <c r="U169" s="5"/>
      <c r="V169" s="5"/>
      <c r="W169" s="5"/>
      <c r="X169" s="5"/>
      <c r="Y169" s="5"/>
      <c r="Z169" s="5"/>
    </row>
    <row r="170" spans="1:26" ht="15.75" customHeight="1">
      <c r="A170" s="5"/>
      <c r="B170" s="5"/>
      <c r="C170" s="5"/>
      <c r="D170" s="5"/>
      <c r="E170" s="5"/>
      <c r="F170" s="5"/>
      <c r="G170" s="5"/>
      <c r="H170" s="5"/>
      <c r="I170" s="5"/>
      <c r="J170" s="5"/>
      <c r="K170" s="5"/>
      <c r="L170" s="5"/>
      <c r="M170" s="5"/>
      <c r="N170" s="5"/>
      <c r="O170" s="5"/>
      <c r="P170" s="5"/>
      <c r="Q170" s="5"/>
      <c r="R170" s="5"/>
      <c r="S170" s="5"/>
      <c r="T170" s="5"/>
      <c r="U170" s="5"/>
      <c r="V170" s="5"/>
      <c r="W170" s="5"/>
      <c r="X170" s="5"/>
      <c r="Y170" s="5"/>
      <c r="Z170" s="5"/>
    </row>
    <row r="171" spans="1:26" ht="15.75" customHeight="1">
      <c r="A171" s="5"/>
      <c r="B171" s="5"/>
      <c r="C171" s="5"/>
      <c r="D171" s="5"/>
      <c r="E171" s="5"/>
      <c r="F171" s="5"/>
      <c r="G171" s="5"/>
      <c r="H171" s="5"/>
      <c r="I171" s="5"/>
      <c r="J171" s="5"/>
      <c r="K171" s="5"/>
      <c r="L171" s="5"/>
      <c r="M171" s="5"/>
      <c r="N171" s="5"/>
      <c r="O171" s="5"/>
      <c r="P171" s="5"/>
      <c r="Q171" s="5"/>
      <c r="R171" s="5"/>
      <c r="S171" s="5"/>
      <c r="T171" s="5"/>
      <c r="U171" s="5"/>
      <c r="V171" s="5"/>
      <c r="W171" s="5"/>
      <c r="X171" s="5"/>
      <c r="Y171" s="5"/>
      <c r="Z171" s="5"/>
    </row>
    <row r="172" spans="1:26" ht="15.75" customHeight="1">
      <c r="A172" s="5"/>
      <c r="B172" s="5"/>
      <c r="C172" s="5"/>
      <c r="D172" s="5"/>
      <c r="E172" s="5"/>
      <c r="F172" s="5"/>
      <c r="G172" s="5"/>
      <c r="H172" s="5"/>
      <c r="I172" s="5"/>
      <c r="J172" s="5"/>
      <c r="K172" s="5"/>
      <c r="L172" s="5"/>
      <c r="M172" s="5"/>
      <c r="N172" s="5"/>
      <c r="O172" s="5"/>
      <c r="P172" s="5"/>
      <c r="Q172" s="5"/>
      <c r="R172" s="5"/>
      <c r="S172" s="5"/>
      <c r="T172" s="5"/>
      <c r="U172" s="5"/>
      <c r="V172" s="5"/>
      <c r="W172" s="5"/>
      <c r="X172" s="5"/>
      <c r="Y172" s="5"/>
      <c r="Z172" s="5"/>
    </row>
    <row r="173" spans="1:26" ht="15.75" customHeight="1">
      <c r="A173" s="5"/>
      <c r="B173" s="5"/>
      <c r="C173" s="5"/>
      <c r="D173" s="5"/>
      <c r="E173" s="5"/>
      <c r="F173" s="5"/>
      <c r="G173" s="5"/>
      <c r="H173" s="5"/>
      <c r="I173" s="5"/>
      <c r="J173" s="5"/>
      <c r="K173" s="5"/>
      <c r="L173" s="5"/>
      <c r="M173" s="5"/>
      <c r="N173" s="5"/>
      <c r="O173" s="5"/>
      <c r="P173" s="5"/>
      <c r="Q173" s="5"/>
      <c r="R173" s="5"/>
      <c r="S173" s="5"/>
      <c r="T173" s="5"/>
      <c r="U173" s="5"/>
      <c r="V173" s="5"/>
      <c r="W173" s="5"/>
      <c r="X173" s="5"/>
      <c r="Y173" s="5"/>
      <c r="Z173" s="5"/>
    </row>
    <row r="174" spans="1:26" ht="15.75" customHeight="1">
      <c r="A174" s="5"/>
      <c r="B174" s="5"/>
      <c r="C174" s="5"/>
      <c r="D174" s="5"/>
      <c r="E174" s="5"/>
      <c r="F174" s="5"/>
      <c r="G174" s="5"/>
      <c r="H174" s="5"/>
      <c r="I174" s="5"/>
      <c r="J174" s="5"/>
      <c r="K174" s="5"/>
      <c r="L174" s="5"/>
      <c r="M174" s="5"/>
      <c r="N174" s="5"/>
      <c r="O174" s="5"/>
      <c r="P174" s="5"/>
      <c r="Q174" s="5"/>
      <c r="R174" s="5"/>
      <c r="S174" s="5"/>
      <c r="T174" s="5"/>
      <c r="U174" s="5"/>
      <c r="V174" s="5"/>
      <c r="W174" s="5"/>
      <c r="X174" s="5"/>
      <c r="Y174" s="5"/>
      <c r="Z174" s="5"/>
    </row>
    <row r="175" spans="1:26" ht="15.75" customHeight="1">
      <c r="A175" s="5"/>
      <c r="B175" s="5"/>
      <c r="C175" s="5"/>
      <c r="D175" s="5"/>
      <c r="E175" s="5"/>
      <c r="F175" s="5"/>
      <c r="G175" s="5"/>
      <c r="H175" s="5"/>
      <c r="I175" s="5"/>
      <c r="J175" s="5"/>
      <c r="K175" s="5"/>
      <c r="L175" s="5"/>
      <c r="M175" s="5"/>
      <c r="N175" s="5"/>
      <c r="O175" s="5"/>
      <c r="P175" s="5"/>
      <c r="Q175" s="5"/>
      <c r="R175" s="5"/>
      <c r="S175" s="5"/>
      <c r="T175" s="5"/>
      <c r="U175" s="5"/>
      <c r="V175" s="5"/>
      <c r="W175" s="5"/>
      <c r="X175" s="5"/>
      <c r="Y175" s="5"/>
      <c r="Z175" s="5"/>
    </row>
    <row r="176" spans="1:26" ht="15.75" customHeight="1">
      <c r="A176" s="5"/>
      <c r="B176" s="5"/>
      <c r="C176" s="5"/>
      <c r="D176" s="5"/>
      <c r="E176" s="5"/>
      <c r="F176" s="5"/>
      <c r="G176" s="5"/>
      <c r="H176" s="5"/>
      <c r="I176" s="5"/>
      <c r="J176" s="5"/>
      <c r="K176" s="5"/>
      <c r="L176" s="5"/>
      <c r="M176" s="5"/>
      <c r="N176" s="5"/>
      <c r="O176" s="5"/>
      <c r="P176" s="5"/>
      <c r="Q176" s="5"/>
      <c r="R176" s="5"/>
      <c r="S176" s="5"/>
      <c r="T176" s="5"/>
      <c r="U176" s="5"/>
      <c r="V176" s="5"/>
      <c r="W176" s="5"/>
      <c r="X176" s="5"/>
      <c r="Y176" s="5"/>
      <c r="Z176" s="5"/>
    </row>
    <row r="177" spans="1:26" ht="15.75" customHeight="1">
      <c r="A177" s="5"/>
      <c r="B177" s="5"/>
      <c r="C177" s="5"/>
      <c r="D177" s="5"/>
      <c r="E177" s="5"/>
      <c r="F177" s="5"/>
      <c r="G177" s="5"/>
      <c r="H177" s="5"/>
      <c r="I177" s="5"/>
      <c r="J177" s="5"/>
      <c r="K177" s="5"/>
      <c r="L177" s="5"/>
      <c r="M177" s="5"/>
      <c r="N177" s="5"/>
      <c r="O177" s="5"/>
      <c r="P177" s="5"/>
      <c r="Q177" s="5"/>
      <c r="R177" s="5"/>
      <c r="S177" s="5"/>
      <c r="T177" s="5"/>
      <c r="U177" s="5"/>
      <c r="V177" s="5"/>
      <c r="W177" s="5"/>
      <c r="X177" s="5"/>
      <c r="Y177" s="5"/>
      <c r="Z177" s="5"/>
    </row>
    <row r="178" spans="1:26" ht="15.75" customHeight="1">
      <c r="A178" s="5"/>
      <c r="B178" s="5"/>
      <c r="C178" s="5"/>
      <c r="D178" s="5"/>
      <c r="E178" s="5"/>
      <c r="F178" s="5"/>
      <c r="G178" s="5"/>
      <c r="H178" s="5"/>
      <c r="I178" s="5"/>
      <c r="J178" s="5"/>
      <c r="K178" s="5"/>
      <c r="L178" s="5"/>
      <c r="M178" s="5"/>
      <c r="N178" s="5"/>
      <c r="O178" s="5"/>
      <c r="P178" s="5"/>
      <c r="Q178" s="5"/>
      <c r="R178" s="5"/>
      <c r="S178" s="5"/>
      <c r="T178" s="5"/>
      <c r="U178" s="5"/>
      <c r="V178" s="5"/>
      <c r="W178" s="5"/>
      <c r="X178" s="5"/>
      <c r="Y178" s="5"/>
      <c r="Z178" s="5"/>
    </row>
    <row r="179" spans="1:26" ht="15.75" customHeight="1">
      <c r="A179" s="5"/>
      <c r="B179" s="5"/>
      <c r="C179" s="5"/>
      <c r="D179" s="5"/>
      <c r="E179" s="5"/>
      <c r="F179" s="5"/>
      <c r="G179" s="5"/>
      <c r="H179" s="5"/>
      <c r="I179" s="5"/>
      <c r="J179" s="5"/>
      <c r="K179" s="5"/>
      <c r="L179" s="5"/>
      <c r="M179" s="5"/>
      <c r="N179" s="5"/>
      <c r="O179" s="5"/>
      <c r="P179" s="5"/>
      <c r="Q179" s="5"/>
      <c r="R179" s="5"/>
      <c r="S179" s="5"/>
      <c r="T179" s="5"/>
      <c r="U179" s="5"/>
      <c r="V179" s="5"/>
      <c r="W179" s="5"/>
      <c r="X179" s="5"/>
      <c r="Y179" s="5"/>
      <c r="Z179" s="5"/>
    </row>
    <row r="180" spans="1:26" ht="15.75" customHeight="1">
      <c r="A180" s="5"/>
      <c r="B180" s="5"/>
      <c r="C180" s="5"/>
      <c r="D180" s="5"/>
      <c r="E180" s="5"/>
      <c r="F180" s="5"/>
      <c r="G180" s="5"/>
      <c r="H180" s="5"/>
      <c r="I180" s="5"/>
      <c r="J180" s="5"/>
      <c r="K180" s="5"/>
      <c r="L180" s="5"/>
      <c r="M180" s="5"/>
      <c r="N180" s="5"/>
      <c r="O180" s="5"/>
      <c r="P180" s="5"/>
      <c r="Q180" s="5"/>
      <c r="R180" s="5"/>
      <c r="S180" s="5"/>
      <c r="T180" s="5"/>
      <c r="U180" s="5"/>
      <c r="V180" s="5"/>
      <c r="W180" s="5"/>
      <c r="X180" s="5"/>
      <c r="Y180" s="5"/>
      <c r="Z180" s="5"/>
    </row>
    <row r="181" spans="1:26" ht="15.75" customHeight="1">
      <c r="A181" s="5"/>
      <c r="B181" s="5"/>
      <c r="C181" s="5"/>
      <c r="D181" s="5"/>
      <c r="E181" s="5"/>
      <c r="F181" s="5"/>
      <c r="G181" s="5"/>
      <c r="H181" s="5"/>
      <c r="I181" s="5"/>
      <c r="J181" s="5"/>
      <c r="K181" s="5"/>
      <c r="L181" s="5"/>
      <c r="M181" s="5"/>
      <c r="N181" s="5"/>
      <c r="O181" s="5"/>
      <c r="P181" s="5"/>
      <c r="Q181" s="5"/>
      <c r="R181" s="5"/>
      <c r="S181" s="5"/>
      <c r="T181" s="5"/>
      <c r="U181" s="5"/>
      <c r="V181" s="5"/>
      <c r="W181" s="5"/>
      <c r="X181" s="5"/>
      <c r="Y181" s="5"/>
      <c r="Z181" s="5"/>
    </row>
    <row r="182" spans="1:26" ht="15.75" customHeight="1">
      <c r="A182" s="5"/>
      <c r="B182" s="5"/>
      <c r="C182" s="5"/>
      <c r="D182" s="5"/>
      <c r="E182" s="5"/>
      <c r="F182" s="5"/>
      <c r="G182" s="5"/>
      <c r="H182" s="5"/>
      <c r="I182" s="5"/>
      <c r="J182" s="5"/>
      <c r="K182" s="5"/>
      <c r="L182" s="5"/>
      <c r="M182" s="5"/>
      <c r="N182" s="5"/>
      <c r="O182" s="5"/>
      <c r="P182" s="5"/>
      <c r="Q182" s="5"/>
      <c r="R182" s="5"/>
      <c r="S182" s="5"/>
      <c r="T182" s="5"/>
      <c r="U182" s="5"/>
      <c r="V182" s="5"/>
      <c r="W182" s="5"/>
      <c r="X182" s="5"/>
      <c r="Y182" s="5"/>
      <c r="Z182" s="5"/>
    </row>
    <row r="183" spans="1:26" ht="15.75" customHeight="1">
      <c r="A183" s="5"/>
      <c r="B183" s="5"/>
      <c r="C183" s="5"/>
      <c r="D183" s="5"/>
      <c r="E183" s="5"/>
      <c r="F183" s="5"/>
      <c r="G183" s="5"/>
      <c r="H183" s="5"/>
      <c r="I183" s="5"/>
      <c r="J183" s="5"/>
      <c r="K183" s="5"/>
      <c r="L183" s="5"/>
      <c r="M183" s="5"/>
      <c r="N183" s="5"/>
      <c r="O183" s="5"/>
      <c r="P183" s="5"/>
      <c r="Q183" s="5"/>
      <c r="R183" s="5"/>
      <c r="S183" s="5"/>
      <c r="T183" s="5"/>
      <c r="U183" s="5"/>
      <c r="V183" s="5"/>
      <c r="W183" s="5"/>
      <c r="X183" s="5"/>
      <c r="Y183" s="5"/>
      <c r="Z183" s="5"/>
    </row>
    <row r="184" spans="1:26" ht="15.75" customHeight="1">
      <c r="A184" s="5"/>
      <c r="B184" s="5"/>
      <c r="C184" s="5"/>
      <c r="D184" s="5"/>
      <c r="E184" s="5"/>
      <c r="F184" s="5"/>
      <c r="G184" s="5"/>
      <c r="H184" s="5"/>
      <c r="I184" s="5"/>
      <c r="J184" s="5"/>
      <c r="K184" s="5"/>
      <c r="L184" s="5"/>
      <c r="M184" s="5"/>
      <c r="N184" s="5"/>
      <c r="O184" s="5"/>
      <c r="P184" s="5"/>
      <c r="Q184" s="5"/>
      <c r="R184" s="5"/>
      <c r="S184" s="5"/>
      <c r="T184" s="5"/>
      <c r="U184" s="5"/>
      <c r="V184" s="5"/>
      <c r="W184" s="5"/>
      <c r="X184" s="5"/>
      <c r="Y184" s="5"/>
      <c r="Z184" s="5"/>
    </row>
    <row r="185" spans="1:26" ht="15.75" customHeight="1">
      <c r="A185" s="5"/>
      <c r="B185" s="5"/>
      <c r="C185" s="5"/>
      <c r="D185" s="5"/>
      <c r="E185" s="5"/>
      <c r="F185" s="5"/>
      <c r="G185" s="5"/>
      <c r="H185" s="5"/>
      <c r="I185" s="5"/>
      <c r="J185" s="5"/>
      <c r="K185" s="5"/>
      <c r="L185" s="5"/>
      <c r="M185" s="5"/>
      <c r="N185" s="5"/>
      <c r="O185" s="5"/>
      <c r="P185" s="5"/>
      <c r="Q185" s="5"/>
      <c r="R185" s="5"/>
      <c r="S185" s="5"/>
      <c r="T185" s="5"/>
      <c r="U185" s="5"/>
      <c r="V185" s="5"/>
      <c r="W185" s="5"/>
      <c r="X185" s="5"/>
      <c r="Y185" s="5"/>
      <c r="Z185" s="5"/>
    </row>
    <row r="186" spans="1:26" ht="15.75" customHeight="1">
      <c r="A186" s="5"/>
      <c r="B186" s="5"/>
      <c r="C186" s="5"/>
      <c r="D186" s="5"/>
      <c r="E186" s="5"/>
      <c r="F186" s="5"/>
      <c r="G186" s="5"/>
      <c r="H186" s="5"/>
      <c r="I186" s="5"/>
      <c r="J186" s="5"/>
      <c r="K186" s="5"/>
      <c r="L186" s="5"/>
      <c r="M186" s="5"/>
      <c r="N186" s="5"/>
      <c r="O186" s="5"/>
      <c r="P186" s="5"/>
      <c r="Q186" s="5"/>
      <c r="R186" s="5"/>
      <c r="S186" s="5"/>
      <c r="T186" s="5"/>
      <c r="U186" s="5"/>
      <c r="V186" s="5"/>
      <c r="W186" s="5"/>
      <c r="X186" s="5"/>
      <c r="Y186" s="5"/>
      <c r="Z186" s="5"/>
    </row>
    <row r="187" spans="1:26" ht="15.75" customHeight="1">
      <c r="A187" s="5"/>
      <c r="B187" s="5"/>
      <c r="C187" s="5"/>
      <c r="D187" s="5"/>
      <c r="E187" s="5"/>
      <c r="F187" s="5"/>
      <c r="G187" s="5"/>
      <c r="H187" s="5"/>
      <c r="I187" s="5"/>
      <c r="J187" s="5"/>
      <c r="K187" s="5"/>
      <c r="L187" s="5"/>
      <c r="M187" s="5"/>
      <c r="N187" s="5"/>
      <c r="O187" s="5"/>
      <c r="P187" s="5"/>
      <c r="Q187" s="5"/>
      <c r="R187" s="5"/>
      <c r="S187" s="5"/>
      <c r="T187" s="5"/>
      <c r="U187" s="5"/>
      <c r="V187" s="5"/>
      <c r="W187" s="5"/>
      <c r="X187" s="5"/>
      <c r="Y187" s="5"/>
      <c r="Z187" s="5"/>
    </row>
    <row r="188" spans="1:26" ht="15.75" customHeight="1">
      <c r="A188" s="5"/>
      <c r="B188" s="5"/>
      <c r="C188" s="5"/>
      <c r="D188" s="5"/>
      <c r="E188" s="5"/>
      <c r="F188" s="5"/>
      <c r="G188" s="5"/>
      <c r="H188" s="5"/>
      <c r="I188" s="5"/>
      <c r="J188" s="5"/>
      <c r="K188" s="5"/>
      <c r="L188" s="5"/>
      <c r="M188" s="5"/>
      <c r="N188" s="5"/>
      <c r="O188" s="5"/>
      <c r="P188" s="5"/>
      <c r="Q188" s="5"/>
      <c r="R188" s="5"/>
      <c r="S188" s="5"/>
      <c r="T188" s="5"/>
      <c r="U188" s="5"/>
      <c r="V188" s="5"/>
      <c r="W188" s="5"/>
      <c r="X188" s="5"/>
      <c r="Y188" s="5"/>
      <c r="Z188" s="5"/>
    </row>
    <row r="189" spans="1:26" ht="15.75" customHeight="1">
      <c r="A189" s="5"/>
      <c r="B189" s="5"/>
      <c r="C189" s="5"/>
      <c r="D189" s="5"/>
      <c r="E189" s="5"/>
      <c r="F189" s="5"/>
      <c r="G189" s="5"/>
      <c r="H189" s="5"/>
      <c r="I189" s="5"/>
      <c r="J189" s="5"/>
      <c r="K189" s="5"/>
      <c r="L189" s="5"/>
      <c r="M189" s="5"/>
      <c r="N189" s="5"/>
      <c r="O189" s="5"/>
      <c r="P189" s="5"/>
      <c r="Q189" s="5"/>
      <c r="R189" s="5"/>
      <c r="S189" s="5"/>
      <c r="T189" s="5"/>
      <c r="U189" s="5"/>
      <c r="V189" s="5"/>
      <c r="W189" s="5"/>
      <c r="X189" s="5"/>
      <c r="Y189" s="5"/>
      <c r="Z189" s="5"/>
    </row>
    <row r="190" spans="1:26" ht="15.75" customHeight="1">
      <c r="A190" s="5"/>
      <c r="B190" s="5"/>
      <c r="C190" s="5"/>
      <c r="D190" s="5"/>
      <c r="E190" s="5"/>
      <c r="F190" s="5"/>
      <c r="G190" s="5"/>
      <c r="H190" s="5"/>
      <c r="I190" s="5"/>
      <c r="J190" s="5"/>
      <c r="K190" s="5"/>
      <c r="L190" s="5"/>
      <c r="M190" s="5"/>
      <c r="N190" s="5"/>
      <c r="O190" s="5"/>
      <c r="P190" s="5"/>
      <c r="Q190" s="5"/>
      <c r="R190" s="5"/>
      <c r="S190" s="5"/>
      <c r="T190" s="5"/>
      <c r="U190" s="5"/>
      <c r="V190" s="5"/>
      <c r="W190" s="5"/>
      <c r="X190" s="5"/>
      <c r="Y190" s="5"/>
      <c r="Z190" s="5"/>
    </row>
    <row r="191" spans="1:26" ht="15.75" customHeight="1">
      <c r="A191" s="5"/>
      <c r="B191" s="5"/>
      <c r="C191" s="5"/>
      <c r="D191" s="5"/>
      <c r="E191" s="5"/>
      <c r="F191" s="5"/>
      <c r="G191" s="5"/>
      <c r="H191" s="5"/>
      <c r="I191" s="5"/>
      <c r="J191" s="5"/>
      <c r="K191" s="5"/>
      <c r="L191" s="5"/>
      <c r="M191" s="5"/>
      <c r="N191" s="5"/>
      <c r="O191" s="5"/>
      <c r="P191" s="5"/>
      <c r="Q191" s="5"/>
      <c r="R191" s="5"/>
      <c r="S191" s="5"/>
      <c r="T191" s="5"/>
      <c r="U191" s="5"/>
      <c r="V191" s="5"/>
      <c r="W191" s="5"/>
      <c r="X191" s="5"/>
      <c r="Y191" s="5"/>
      <c r="Z191" s="5"/>
    </row>
    <row r="192" spans="1:26" ht="15.75" customHeight="1">
      <c r="A192" s="5"/>
      <c r="B192" s="5"/>
      <c r="C192" s="5"/>
      <c r="D192" s="5"/>
      <c r="E192" s="5"/>
      <c r="F192" s="5"/>
      <c r="G192" s="5"/>
      <c r="H192" s="5"/>
      <c r="I192" s="5"/>
      <c r="J192" s="5"/>
      <c r="K192" s="5"/>
      <c r="L192" s="5"/>
      <c r="M192" s="5"/>
      <c r="N192" s="5"/>
      <c r="O192" s="5"/>
      <c r="P192" s="5"/>
      <c r="Q192" s="5"/>
      <c r="R192" s="5"/>
      <c r="S192" s="5"/>
      <c r="T192" s="5"/>
      <c r="U192" s="5"/>
      <c r="V192" s="5"/>
      <c r="W192" s="5"/>
      <c r="X192" s="5"/>
      <c r="Y192" s="5"/>
      <c r="Z192" s="5"/>
    </row>
    <row r="193" spans="1:26" ht="15.75" customHeight="1">
      <c r="A193" s="5"/>
      <c r="B193" s="5"/>
      <c r="C193" s="5"/>
      <c r="D193" s="5"/>
      <c r="E193" s="5"/>
      <c r="F193" s="5"/>
      <c r="G193" s="5"/>
      <c r="H193" s="5"/>
      <c r="I193" s="5"/>
      <c r="J193" s="5"/>
      <c r="K193" s="5"/>
      <c r="L193" s="5"/>
      <c r="M193" s="5"/>
      <c r="N193" s="5"/>
      <c r="O193" s="5"/>
      <c r="P193" s="5"/>
      <c r="Q193" s="5"/>
      <c r="R193" s="5"/>
      <c r="S193" s="5"/>
      <c r="T193" s="5"/>
      <c r="U193" s="5"/>
      <c r="V193" s="5"/>
      <c r="W193" s="5"/>
      <c r="X193" s="5"/>
      <c r="Y193" s="5"/>
      <c r="Z193" s="5"/>
    </row>
    <row r="194" spans="1:26" ht="15.75" customHeight="1">
      <c r="A194" s="5"/>
      <c r="B194" s="5"/>
      <c r="C194" s="5"/>
      <c r="D194" s="5"/>
      <c r="E194" s="5"/>
      <c r="F194" s="5"/>
      <c r="G194" s="5"/>
      <c r="H194" s="5"/>
      <c r="I194" s="5"/>
      <c r="J194" s="5"/>
      <c r="K194" s="5"/>
      <c r="L194" s="5"/>
      <c r="M194" s="5"/>
      <c r="N194" s="5"/>
      <c r="O194" s="5"/>
      <c r="P194" s="5"/>
      <c r="Q194" s="5"/>
      <c r="R194" s="5"/>
      <c r="S194" s="5"/>
      <c r="T194" s="5"/>
      <c r="U194" s="5"/>
      <c r="V194" s="5"/>
      <c r="W194" s="5"/>
      <c r="X194" s="5"/>
      <c r="Y194" s="5"/>
      <c r="Z194" s="5"/>
    </row>
    <row r="195" spans="1:26" ht="15.75" customHeight="1">
      <c r="A195" s="5"/>
      <c r="B195" s="5"/>
      <c r="C195" s="5"/>
      <c r="D195" s="5"/>
      <c r="E195" s="5"/>
      <c r="F195" s="5"/>
      <c r="G195" s="5"/>
      <c r="H195" s="5"/>
      <c r="I195" s="5"/>
      <c r="J195" s="5"/>
      <c r="K195" s="5"/>
      <c r="L195" s="5"/>
      <c r="M195" s="5"/>
      <c r="N195" s="5"/>
      <c r="O195" s="5"/>
      <c r="P195" s="5"/>
      <c r="Q195" s="5"/>
      <c r="R195" s="5"/>
      <c r="S195" s="5"/>
      <c r="T195" s="5"/>
      <c r="U195" s="5"/>
      <c r="V195" s="5"/>
      <c r="W195" s="5"/>
      <c r="X195" s="5"/>
      <c r="Y195" s="5"/>
      <c r="Z195" s="5"/>
    </row>
    <row r="196" spans="1:26" ht="15.75" customHeight="1">
      <c r="A196" s="5"/>
      <c r="B196" s="5"/>
      <c r="C196" s="5"/>
      <c r="D196" s="5"/>
      <c r="E196" s="5"/>
      <c r="F196" s="5"/>
      <c r="G196" s="5"/>
      <c r="H196" s="5"/>
      <c r="I196" s="5"/>
      <c r="J196" s="5"/>
      <c r="K196" s="5"/>
      <c r="L196" s="5"/>
      <c r="M196" s="5"/>
      <c r="N196" s="5"/>
      <c r="O196" s="5"/>
      <c r="P196" s="5"/>
      <c r="Q196" s="5"/>
      <c r="R196" s="5"/>
      <c r="S196" s="5"/>
      <c r="T196" s="5"/>
      <c r="U196" s="5"/>
      <c r="V196" s="5"/>
      <c r="W196" s="5"/>
      <c r="X196" s="5"/>
      <c r="Y196" s="5"/>
      <c r="Z196" s="5"/>
    </row>
    <row r="197" spans="1:26" ht="15.75" customHeight="1">
      <c r="A197" s="5"/>
      <c r="B197" s="5"/>
      <c r="C197" s="5"/>
      <c r="D197" s="5"/>
      <c r="E197" s="5"/>
      <c r="F197" s="5"/>
      <c r="G197" s="5"/>
      <c r="H197" s="5"/>
      <c r="I197" s="5"/>
      <c r="J197" s="5"/>
      <c r="K197" s="5"/>
      <c r="L197" s="5"/>
      <c r="M197" s="5"/>
      <c r="N197" s="5"/>
      <c r="O197" s="5"/>
      <c r="P197" s="5"/>
      <c r="Q197" s="5"/>
      <c r="R197" s="5"/>
      <c r="S197" s="5"/>
      <c r="T197" s="5"/>
      <c r="U197" s="5"/>
      <c r="V197" s="5"/>
      <c r="W197" s="5"/>
      <c r="X197" s="5"/>
      <c r="Y197" s="5"/>
      <c r="Z197" s="5"/>
    </row>
    <row r="198" spans="1:26" ht="15.75" customHeight="1">
      <c r="A198" s="5"/>
      <c r="B198" s="5"/>
      <c r="C198" s="5"/>
      <c r="D198" s="5"/>
      <c r="E198" s="5"/>
      <c r="F198" s="5"/>
      <c r="G198" s="5"/>
      <c r="H198" s="5"/>
      <c r="I198" s="5"/>
      <c r="J198" s="5"/>
      <c r="K198" s="5"/>
      <c r="L198" s="5"/>
      <c r="M198" s="5"/>
      <c r="N198" s="5"/>
      <c r="O198" s="5"/>
      <c r="P198" s="5"/>
      <c r="Q198" s="5"/>
      <c r="R198" s="5"/>
      <c r="S198" s="5"/>
      <c r="T198" s="5"/>
      <c r="U198" s="5"/>
      <c r="V198" s="5"/>
      <c r="W198" s="5"/>
      <c r="X198" s="5"/>
      <c r="Y198" s="5"/>
      <c r="Z198" s="5"/>
    </row>
    <row r="199" spans="1:26" ht="15.75" customHeight="1">
      <c r="A199" s="5"/>
      <c r="B199" s="5"/>
      <c r="C199" s="5"/>
      <c r="D199" s="5"/>
      <c r="E199" s="5"/>
      <c r="F199" s="5"/>
      <c r="G199" s="5"/>
      <c r="H199" s="5"/>
      <c r="I199" s="5"/>
      <c r="J199" s="5"/>
      <c r="K199" s="5"/>
      <c r="L199" s="5"/>
      <c r="M199" s="5"/>
      <c r="N199" s="5"/>
      <c r="O199" s="5"/>
      <c r="P199" s="5"/>
      <c r="Q199" s="5"/>
      <c r="R199" s="5"/>
      <c r="S199" s="5"/>
      <c r="T199" s="5"/>
      <c r="U199" s="5"/>
      <c r="V199" s="5"/>
      <c r="W199" s="5"/>
      <c r="X199" s="5"/>
      <c r="Y199" s="5"/>
      <c r="Z199" s="5"/>
    </row>
    <row r="200" spans="1:26" ht="15.75" customHeight="1">
      <c r="A200" s="5"/>
      <c r="B200" s="5"/>
      <c r="C200" s="5"/>
      <c r="D200" s="5"/>
      <c r="E200" s="5"/>
      <c r="F200" s="5"/>
      <c r="G200" s="5"/>
      <c r="H200" s="5"/>
      <c r="I200" s="5"/>
      <c r="J200" s="5"/>
      <c r="K200" s="5"/>
      <c r="L200" s="5"/>
      <c r="M200" s="5"/>
      <c r="N200" s="5"/>
      <c r="O200" s="5"/>
      <c r="P200" s="5"/>
      <c r="Q200" s="5"/>
      <c r="R200" s="5"/>
      <c r="S200" s="5"/>
      <c r="T200" s="5"/>
      <c r="U200" s="5"/>
      <c r="V200" s="5"/>
      <c r="W200" s="5"/>
      <c r="X200" s="5"/>
      <c r="Y200" s="5"/>
      <c r="Z200" s="5"/>
    </row>
    <row r="201" spans="1:26" ht="15.75" customHeight="1">
      <c r="A201" s="5"/>
      <c r="B201" s="5"/>
      <c r="C201" s="5"/>
      <c r="D201" s="5"/>
      <c r="E201" s="5"/>
      <c r="F201" s="5"/>
      <c r="G201" s="5"/>
      <c r="H201" s="5"/>
      <c r="I201" s="5"/>
      <c r="J201" s="5"/>
      <c r="K201" s="5"/>
      <c r="L201" s="5"/>
      <c r="M201" s="5"/>
      <c r="N201" s="5"/>
      <c r="O201" s="5"/>
      <c r="P201" s="5"/>
      <c r="Q201" s="5"/>
      <c r="R201" s="5"/>
      <c r="S201" s="5"/>
      <c r="T201" s="5"/>
      <c r="U201" s="5"/>
      <c r="V201" s="5"/>
      <c r="W201" s="5"/>
      <c r="X201" s="5"/>
      <c r="Y201" s="5"/>
      <c r="Z201" s="5"/>
    </row>
    <row r="202" spans="1:26" ht="15.75" customHeight="1">
      <c r="A202" s="5"/>
      <c r="B202" s="5"/>
      <c r="C202" s="5"/>
      <c r="D202" s="5"/>
      <c r="E202" s="5"/>
      <c r="F202" s="5"/>
      <c r="G202" s="5"/>
      <c r="H202" s="5"/>
      <c r="I202" s="5"/>
      <c r="J202" s="5"/>
      <c r="K202" s="5"/>
      <c r="L202" s="5"/>
      <c r="M202" s="5"/>
      <c r="N202" s="5"/>
      <c r="O202" s="5"/>
      <c r="P202" s="5"/>
      <c r="Q202" s="5"/>
      <c r="R202" s="5"/>
      <c r="S202" s="5"/>
      <c r="T202" s="5"/>
      <c r="U202" s="5"/>
      <c r="V202" s="5"/>
      <c r="W202" s="5"/>
      <c r="X202" s="5"/>
      <c r="Y202" s="5"/>
      <c r="Z202" s="5"/>
    </row>
    <row r="203" spans="1:26" ht="15.75" customHeight="1">
      <c r="A203" s="5"/>
      <c r="B203" s="5"/>
      <c r="C203" s="5"/>
      <c r="D203" s="5"/>
      <c r="E203" s="5"/>
      <c r="F203" s="5"/>
      <c r="G203" s="5"/>
      <c r="H203" s="5"/>
      <c r="I203" s="5"/>
      <c r="J203" s="5"/>
      <c r="K203" s="5"/>
      <c r="L203" s="5"/>
      <c r="M203" s="5"/>
      <c r="N203" s="5"/>
      <c r="O203" s="5"/>
      <c r="P203" s="5"/>
      <c r="Q203" s="5"/>
      <c r="R203" s="5"/>
      <c r="S203" s="5"/>
      <c r="T203" s="5"/>
      <c r="U203" s="5"/>
      <c r="V203" s="5"/>
      <c r="W203" s="5"/>
      <c r="X203" s="5"/>
      <c r="Y203" s="5"/>
      <c r="Z203" s="5"/>
    </row>
    <row r="204" spans="1:26" ht="15.75" customHeight="1">
      <c r="A204" s="5"/>
      <c r="B204" s="5"/>
      <c r="C204" s="5"/>
      <c r="D204" s="5"/>
      <c r="E204" s="5"/>
      <c r="F204" s="5"/>
      <c r="G204" s="5"/>
      <c r="H204" s="5"/>
      <c r="I204" s="5"/>
      <c r="J204" s="5"/>
      <c r="K204" s="5"/>
      <c r="L204" s="5"/>
      <c r="M204" s="5"/>
      <c r="N204" s="5"/>
      <c r="O204" s="5"/>
      <c r="P204" s="5"/>
      <c r="Q204" s="5"/>
      <c r="R204" s="5"/>
      <c r="S204" s="5"/>
      <c r="T204" s="5"/>
      <c r="U204" s="5"/>
      <c r="V204" s="5"/>
      <c r="W204" s="5"/>
      <c r="X204" s="5"/>
      <c r="Y204" s="5"/>
      <c r="Z204" s="5"/>
    </row>
    <row r="205" spans="1:26" ht="15.75" customHeight="1">
      <c r="A205" s="5"/>
      <c r="B205" s="5"/>
      <c r="C205" s="5"/>
      <c r="D205" s="5"/>
      <c r="E205" s="5"/>
      <c r="F205" s="5"/>
      <c r="G205" s="5"/>
      <c r="H205" s="5"/>
      <c r="I205" s="5"/>
      <c r="J205" s="5"/>
      <c r="K205" s="5"/>
      <c r="L205" s="5"/>
      <c r="M205" s="5"/>
      <c r="N205" s="5"/>
      <c r="O205" s="5"/>
      <c r="P205" s="5"/>
      <c r="Q205" s="5"/>
      <c r="R205" s="5"/>
      <c r="S205" s="5"/>
      <c r="T205" s="5"/>
      <c r="U205" s="5"/>
      <c r="V205" s="5"/>
      <c r="W205" s="5"/>
      <c r="X205" s="5"/>
      <c r="Y205" s="5"/>
      <c r="Z205" s="5"/>
    </row>
    <row r="206" spans="1:26" ht="15.75" customHeight="1">
      <c r="A206" s="5"/>
      <c r="B206" s="5"/>
      <c r="C206" s="5"/>
      <c r="D206" s="5"/>
      <c r="E206" s="5"/>
      <c r="F206" s="5"/>
      <c r="G206" s="5"/>
      <c r="H206" s="5"/>
      <c r="I206" s="5"/>
      <c r="J206" s="5"/>
      <c r="K206" s="5"/>
      <c r="L206" s="5"/>
      <c r="M206" s="5"/>
      <c r="N206" s="5"/>
      <c r="O206" s="5"/>
      <c r="P206" s="5"/>
      <c r="Q206" s="5"/>
      <c r="R206" s="5"/>
      <c r="S206" s="5"/>
      <c r="T206" s="5"/>
      <c r="U206" s="5"/>
      <c r="V206" s="5"/>
      <c r="W206" s="5"/>
      <c r="X206" s="5"/>
      <c r="Y206" s="5"/>
      <c r="Z206" s="5"/>
    </row>
    <row r="207" spans="1:26" ht="15.75" customHeight="1">
      <c r="A207" s="5"/>
      <c r="B207" s="5"/>
      <c r="C207" s="5"/>
      <c r="D207" s="5"/>
      <c r="E207" s="5"/>
      <c r="F207" s="5"/>
      <c r="G207" s="5"/>
      <c r="H207" s="5"/>
      <c r="I207" s="5"/>
      <c r="J207" s="5"/>
      <c r="K207" s="5"/>
      <c r="L207" s="5"/>
      <c r="M207" s="5"/>
      <c r="N207" s="5"/>
      <c r="O207" s="5"/>
      <c r="P207" s="5"/>
      <c r="Q207" s="5"/>
      <c r="R207" s="5"/>
      <c r="S207" s="5"/>
      <c r="T207" s="5"/>
      <c r="U207" s="5"/>
      <c r="V207" s="5"/>
      <c r="W207" s="5"/>
      <c r="X207" s="5"/>
      <c r="Y207" s="5"/>
      <c r="Z207" s="5"/>
    </row>
    <row r="208" spans="1:26" ht="15.75" customHeight="1">
      <c r="A208" s="5"/>
      <c r="B208" s="5"/>
      <c r="C208" s="5"/>
      <c r="D208" s="5"/>
      <c r="E208" s="5"/>
      <c r="F208" s="5"/>
      <c r="G208" s="5"/>
      <c r="H208" s="5"/>
      <c r="I208" s="5"/>
      <c r="J208" s="5"/>
      <c r="K208" s="5"/>
      <c r="L208" s="5"/>
      <c r="M208" s="5"/>
      <c r="N208" s="5"/>
      <c r="O208" s="5"/>
      <c r="P208" s="5"/>
      <c r="Q208" s="5"/>
      <c r="R208" s="5"/>
      <c r="S208" s="5"/>
      <c r="T208" s="5"/>
      <c r="U208" s="5"/>
      <c r="V208" s="5"/>
      <c r="W208" s="5"/>
      <c r="X208" s="5"/>
      <c r="Y208" s="5"/>
      <c r="Z208" s="5"/>
    </row>
    <row r="209" spans="1:26" ht="15.75" customHeight="1">
      <c r="A209" s="5"/>
      <c r="B209" s="5"/>
      <c r="C209" s="5"/>
      <c r="D209" s="5"/>
      <c r="E209" s="5"/>
      <c r="F209" s="5"/>
      <c r="G209" s="5"/>
      <c r="H209" s="5"/>
      <c r="I209" s="5"/>
      <c r="J209" s="5"/>
      <c r="K209" s="5"/>
      <c r="L209" s="5"/>
      <c r="M209" s="5"/>
      <c r="N209" s="5"/>
      <c r="O209" s="5"/>
      <c r="P209" s="5"/>
      <c r="Q209" s="5"/>
      <c r="R209" s="5"/>
      <c r="S209" s="5"/>
      <c r="T209" s="5"/>
      <c r="U209" s="5"/>
      <c r="V209" s="5"/>
      <c r="W209" s="5"/>
      <c r="X209" s="5"/>
      <c r="Y209" s="5"/>
      <c r="Z209" s="5"/>
    </row>
    <row r="210" spans="1:26" ht="15.75" customHeight="1">
      <c r="A210" s="5"/>
      <c r="B210" s="5"/>
      <c r="C210" s="5"/>
      <c r="D210" s="5"/>
      <c r="E210" s="5"/>
      <c r="F210" s="5"/>
      <c r="G210" s="5"/>
      <c r="H210" s="5"/>
      <c r="I210" s="5"/>
      <c r="J210" s="5"/>
      <c r="K210" s="5"/>
      <c r="L210" s="5"/>
      <c r="M210" s="5"/>
      <c r="N210" s="5"/>
      <c r="O210" s="5"/>
      <c r="P210" s="5"/>
      <c r="Q210" s="5"/>
      <c r="R210" s="5"/>
      <c r="S210" s="5"/>
      <c r="T210" s="5"/>
      <c r="U210" s="5"/>
      <c r="V210" s="5"/>
      <c r="W210" s="5"/>
      <c r="X210" s="5"/>
      <c r="Y210" s="5"/>
      <c r="Z210" s="5"/>
    </row>
    <row r="211" spans="1:26" ht="15.75" customHeight="1">
      <c r="A211" s="5"/>
      <c r="B211" s="5"/>
      <c r="C211" s="5"/>
      <c r="D211" s="5"/>
      <c r="E211" s="5"/>
      <c r="F211" s="5"/>
      <c r="G211" s="5"/>
      <c r="H211" s="5"/>
      <c r="I211" s="5"/>
      <c r="J211" s="5"/>
      <c r="K211" s="5"/>
      <c r="L211" s="5"/>
      <c r="M211" s="5"/>
      <c r="N211" s="5"/>
      <c r="O211" s="5"/>
      <c r="P211" s="5"/>
      <c r="Q211" s="5"/>
      <c r="R211" s="5"/>
      <c r="S211" s="5"/>
      <c r="T211" s="5"/>
      <c r="U211" s="5"/>
      <c r="V211" s="5"/>
      <c r="W211" s="5"/>
      <c r="X211" s="5"/>
      <c r="Y211" s="5"/>
      <c r="Z211" s="5"/>
    </row>
    <row r="212" spans="1:26" ht="15.75" customHeight="1">
      <c r="A212" s="5"/>
      <c r="B212" s="5"/>
      <c r="C212" s="5"/>
      <c r="D212" s="5"/>
      <c r="E212" s="5"/>
      <c r="F212" s="5"/>
      <c r="G212" s="5"/>
      <c r="H212" s="5"/>
      <c r="I212" s="5"/>
      <c r="J212" s="5"/>
      <c r="K212" s="5"/>
      <c r="L212" s="5"/>
      <c r="M212" s="5"/>
      <c r="N212" s="5"/>
      <c r="O212" s="5"/>
      <c r="P212" s="5"/>
      <c r="Q212" s="5"/>
      <c r="R212" s="5"/>
      <c r="S212" s="5"/>
      <c r="T212" s="5"/>
      <c r="U212" s="5"/>
      <c r="V212" s="5"/>
      <c r="W212" s="5"/>
      <c r="X212" s="5"/>
      <c r="Y212" s="5"/>
      <c r="Z212" s="5"/>
    </row>
    <row r="213" spans="1:26" ht="15.75" customHeight="1">
      <c r="A213" s="5"/>
      <c r="B213" s="5"/>
      <c r="C213" s="5"/>
      <c r="D213" s="5"/>
      <c r="E213" s="5"/>
      <c r="F213" s="5"/>
      <c r="G213" s="5"/>
      <c r="H213" s="5"/>
      <c r="I213" s="5"/>
      <c r="J213" s="5"/>
      <c r="K213" s="5"/>
      <c r="L213" s="5"/>
      <c r="M213" s="5"/>
      <c r="N213" s="5"/>
      <c r="O213" s="5"/>
      <c r="P213" s="5"/>
      <c r="Q213" s="5"/>
      <c r="R213" s="5"/>
      <c r="S213" s="5"/>
      <c r="T213" s="5"/>
      <c r="U213" s="5"/>
      <c r="V213" s="5"/>
      <c r="W213" s="5"/>
      <c r="X213" s="5"/>
      <c r="Y213" s="5"/>
      <c r="Z213" s="5"/>
    </row>
    <row r="214" spans="1:26" ht="15.75" customHeight="1">
      <c r="A214" s="5"/>
      <c r="B214" s="5"/>
      <c r="C214" s="5"/>
      <c r="D214" s="5"/>
      <c r="E214" s="5"/>
      <c r="F214" s="5"/>
      <c r="G214" s="5"/>
      <c r="H214" s="5"/>
      <c r="I214" s="5"/>
      <c r="J214" s="5"/>
      <c r="K214" s="5"/>
      <c r="L214" s="5"/>
      <c r="M214" s="5"/>
      <c r="N214" s="5"/>
      <c r="O214" s="5"/>
      <c r="P214" s="5"/>
      <c r="Q214" s="5"/>
      <c r="R214" s="5"/>
      <c r="S214" s="5"/>
      <c r="T214" s="5"/>
      <c r="U214" s="5"/>
      <c r="V214" s="5"/>
      <c r="W214" s="5"/>
      <c r="X214" s="5"/>
      <c r="Y214" s="5"/>
      <c r="Z214" s="5"/>
    </row>
    <row r="215" spans="1:26" ht="15.75" customHeight="1">
      <c r="A215" s="5"/>
      <c r="B215" s="5"/>
      <c r="C215" s="5"/>
      <c r="D215" s="5"/>
      <c r="E215" s="5"/>
      <c r="F215" s="5"/>
      <c r="G215" s="5"/>
      <c r="H215" s="5"/>
      <c r="I215" s="5"/>
      <c r="J215" s="5"/>
      <c r="K215" s="5"/>
      <c r="L215" s="5"/>
      <c r="M215" s="5"/>
      <c r="N215" s="5"/>
      <c r="O215" s="5"/>
      <c r="P215" s="5"/>
      <c r="Q215" s="5"/>
      <c r="R215" s="5"/>
      <c r="S215" s="5"/>
      <c r="T215" s="5"/>
      <c r="U215" s="5"/>
      <c r="V215" s="5"/>
      <c r="W215" s="5"/>
      <c r="X215" s="5"/>
      <c r="Y215" s="5"/>
      <c r="Z215" s="5"/>
    </row>
    <row r="216" spans="1:26" ht="15.75" customHeight="1">
      <c r="A216" s="5"/>
      <c r="B216" s="5"/>
      <c r="C216" s="5"/>
      <c r="D216" s="5"/>
      <c r="E216" s="5"/>
      <c r="F216" s="5"/>
      <c r="G216" s="5"/>
      <c r="H216" s="5"/>
      <c r="I216" s="5"/>
      <c r="J216" s="5"/>
      <c r="K216" s="5"/>
      <c r="L216" s="5"/>
      <c r="M216" s="5"/>
      <c r="N216" s="5"/>
      <c r="O216" s="5"/>
      <c r="P216" s="5"/>
      <c r="Q216" s="5"/>
      <c r="R216" s="5"/>
      <c r="S216" s="5"/>
      <c r="T216" s="5"/>
      <c r="U216" s="5"/>
      <c r="V216" s="5"/>
      <c r="W216" s="5"/>
      <c r="X216" s="5"/>
      <c r="Y216" s="5"/>
      <c r="Z216" s="5"/>
    </row>
    <row r="217" spans="1:26" ht="15.75" customHeight="1">
      <c r="A217" s="5"/>
      <c r="B217" s="5"/>
      <c r="C217" s="5"/>
      <c r="D217" s="5"/>
      <c r="E217" s="5"/>
      <c r="F217" s="5"/>
      <c r="G217" s="5"/>
      <c r="H217" s="5"/>
      <c r="I217" s="5"/>
      <c r="J217" s="5"/>
      <c r="K217" s="5"/>
      <c r="L217" s="5"/>
      <c r="M217" s="5"/>
      <c r="N217" s="5"/>
      <c r="O217" s="5"/>
      <c r="P217" s="5"/>
      <c r="Q217" s="5"/>
      <c r="R217" s="5"/>
      <c r="S217" s="5"/>
      <c r="T217" s="5"/>
      <c r="U217" s="5"/>
      <c r="V217" s="5"/>
      <c r="W217" s="5"/>
      <c r="X217" s="5"/>
      <c r="Y217" s="5"/>
      <c r="Z217" s="5"/>
    </row>
    <row r="218" spans="1:26" ht="15.75" customHeight="1">
      <c r="A218" s="5"/>
      <c r="B218" s="5"/>
      <c r="C218" s="5"/>
      <c r="D218" s="5"/>
      <c r="E218" s="5"/>
      <c r="F218" s="5"/>
      <c r="G218" s="5"/>
      <c r="H218" s="5"/>
      <c r="I218" s="5"/>
      <c r="J218" s="5"/>
      <c r="K218" s="5"/>
      <c r="L218" s="5"/>
      <c r="M218" s="5"/>
      <c r="N218" s="5"/>
      <c r="O218" s="5"/>
      <c r="P218" s="5"/>
      <c r="Q218" s="5"/>
      <c r="R218" s="5"/>
      <c r="S218" s="5"/>
      <c r="T218" s="5"/>
      <c r="U218" s="5"/>
      <c r="V218" s="5"/>
      <c r="W218" s="5"/>
      <c r="X218" s="5"/>
      <c r="Y218" s="5"/>
      <c r="Z218" s="5"/>
    </row>
    <row r="219" spans="1:26" ht="15.75" customHeight="1">
      <c r="A219" s="5"/>
      <c r="B219" s="5"/>
      <c r="C219" s="5"/>
      <c r="D219" s="5"/>
      <c r="E219" s="5"/>
      <c r="F219" s="5"/>
      <c r="G219" s="5"/>
      <c r="H219" s="5"/>
      <c r="I219" s="5"/>
      <c r="J219" s="5"/>
      <c r="K219" s="5"/>
      <c r="L219" s="5"/>
      <c r="M219" s="5"/>
      <c r="N219" s="5"/>
      <c r="O219" s="5"/>
      <c r="P219" s="5"/>
      <c r="Q219" s="5"/>
      <c r="R219" s="5"/>
      <c r="S219" s="5"/>
      <c r="T219" s="5"/>
      <c r="U219" s="5"/>
      <c r="V219" s="5"/>
      <c r="W219" s="5"/>
      <c r="X219" s="5"/>
      <c r="Y219" s="5"/>
      <c r="Z219" s="5"/>
    </row>
    <row r="220" spans="1:26" ht="15.75" customHeight="1">
      <c r="A220" s="5"/>
      <c r="B220" s="5"/>
      <c r="C220" s="5"/>
      <c r="D220" s="5"/>
      <c r="E220" s="5"/>
      <c r="F220" s="5"/>
      <c r="G220" s="5"/>
      <c r="H220" s="5"/>
      <c r="I220" s="5"/>
      <c r="J220" s="5"/>
      <c r="K220" s="5"/>
      <c r="L220" s="5"/>
      <c r="M220" s="5"/>
      <c r="N220" s="5"/>
      <c r="O220" s="5"/>
      <c r="P220" s="5"/>
      <c r="Q220" s="5"/>
      <c r="R220" s="5"/>
      <c r="S220" s="5"/>
      <c r="T220" s="5"/>
      <c r="U220" s="5"/>
      <c r="V220" s="5"/>
      <c r="W220" s="5"/>
      <c r="X220" s="5"/>
      <c r="Y220" s="5"/>
      <c r="Z220" s="5"/>
    </row>
    <row r="221" spans="1:26" ht="15.75" customHeight="1">
      <c r="A221" s="5"/>
      <c r="B221" s="5"/>
      <c r="C221" s="5"/>
      <c r="D221" s="5"/>
      <c r="E221" s="5"/>
      <c r="F221" s="5"/>
      <c r="G221" s="5"/>
      <c r="H221" s="5"/>
      <c r="I221" s="5"/>
      <c r="J221" s="5"/>
      <c r="K221" s="5"/>
      <c r="L221" s="5"/>
      <c r="M221" s="5"/>
      <c r="N221" s="5"/>
      <c r="O221" s="5"/>
      <c r="P221" s="5"/>
      <c r="Q221" s="5"/>
      <c r="R221" s="5"/>
      <c r="S221" s="5"/>
      <c r="T221" s="5"/>
      <c r="U221" s="5"/>
      <c r="V221" s="5"/>
      <c r="W221" s="5"/>
      <c r="X221" s="5"/>
      <c r="Y221" s="5"/>
      <c r="Z221" s="5"/>
    </row>
    <row r="222" spans="1:26" ht="15.75" customHeight="1">
      <c r="A222" s="5"/>
      <c r="B222" s="5"/>
      <c r="C222" s="5"/>
      <c r="D222" s="5"/>
      <c r="E222" s="5"/>
      <c r="F222" s="5"/>
      <c r="G222" s="5"/>
      <c r="H222" s="5"/>
      <c r="I222" s="5"/>
      <c r="J222" s="5"/>
      <c r="K222" s="5"/>
      <c r="L222" s="5"/>
      <c r="M222" s="5"/>
      <c r="N222" s="5"/>
      <c r="O222" s="5"/>
      <c r="P222" s="5"/>
      <c r="Q222" s="5"/>
      <c r="R222" s="5"/>
      <c r="S222" s="5"/>
      <c r="T222" s="5"/>
      <c r="U222" s="5"/>
      <c r="V222" s="5"/>
      <c r="W222" s="5"/>
      <c r="X222" s="5"/>
      <c r="Y222" s="5"/>
      <c r="Z222" s="5"/>
    </row>
    <row r="223" spans="1:26" ht="15.75" customHeight="1">
      <c r="A223" s="5"/>
      <c r="B223" s="5"/>
      <c r="C223" s="5"/>
      <c r="D223" s="5"/>
      <c r="E223" s="5"/>
      <c r="F223" s="5"/>
      <c r="G223" s="5"/>
      <c r="H223" s="5"/>
      <c r="I223" s="5"/>
      <c r="J223" s="5"/>
      <c r="K223" s="5"/>
      <c r="L223" s="5"/>
      <c r="M223" s="5"/>
      <c r="N223" s="5"/>
      <c r="O223" s="5"/>
      <c r="P223" s="5"/>
      <c r="Q223" s="5"/>
      <c r="R223" s="5"/>
      <c r="S223" s="5"/>
      <c r="T223" s="5"/>
      <c r="U223" s="5"/>
      <c r="V223" s="5"/>
      <c r="W223" s="5"/>
      <c r="X223" s="5"/>
      <c r="Y223" s="5"/>
      <c r="Z223" s="5"/>
    </row>
    <row r="224" spans="1:26" ht="15.75" customHeight="1">
      <c r="A224" s="5"/>
      <c r="B224" s="5"/>
      <c r="C224" s="5"/>
      <c r="D224" s="5"/>
      <c r="E224" s="5"/>
      <c r="F224" s="5"/>
      <c r="G224" s="5"/>
      <c r="H224" s="5"/>
      <c r="I224" s="5"/>
      <c r="J224" s="5"/>
      <c r="K224" s="5"/>
      <c r="L224" s="5"/>
      <c r="M224" s="5"/>
      <c r="N224" s="5"/>
      <c r="O224" s="5"/>
      <c r="P224" s="5"/>
      <c r="Q224" s="5"/>
      <c r="R224" s="5"/>
      <c r="S224" s="5"/>
      <c r="T224" s="5"/>
      <c r="U224" s="5"/>
      <c r="V224" s="5"/>
      <c r="W224" s="5"/>
      <c r="X224" s="5"/>
      <c r="Y224" s="5"/>
      <c r="Z224" s="5"/>
    </row>
    <row r="225" spans="1:26" ht="15.75" customHeight="1">
      <c r="A225" s="5"/>
      <c r="B225" s="5"/>
      <c r="C225" s="5"/>
      <c r="D225" s="5"/>
      <c r="E225" s="5"/>
      <c r="F225" s="5"/>
      <c r="G225" s="5"/>
      <c r="H225" s="5"/>
      <c r="I225" s="5"/>
      <c r="J225" s="5"/>
      <c r="K225" s="5"/>
      <c r="L225" s="5"/>
      <c r="M225" s="5"/>
      <c r="N225" s="5"/>
      <c r="O225" s="5"/>
      <c r="P225" s="5"/>
      <c r="Q225" s="5"/>
      <c r="R225" s="5"/>
      <c r="S225" s="5"/>
      <c r="T225" s="5"/>
      <c r="U225" s="5"/>
      <c r="V225" s="5"/>
      <c r="W225" s="5"/>
      <c r="X225" s="5"/>
      <c r="Y225" s="5"/>
      <c r="Z225" s="5"/>
    </row>
    <row r="226" spans="1:26" ht="15.75" customHeight="1">
      <c r="A226" s="5"/>
      <c r="B226" s="5"/>
      <c r="C226" s="5"/>
      <c r="D226" s="5"/>
      <c r="E226" s="5"/>
      <c r="F226" s="5"/>
      <c r="G226" s="5"/>
      <c r="H226" s="5"/>
      <c r="I226" s="5"/>
      <c r="J226" s="5"/>
      <c r="K226" s="5"/>
      <c r="L226" s="5"/>
      <c r="M226" s="5"/>
      <c r="N226" s="5"/>
      <c r="O226" s="5"/>
      <c r="P226" s="5"/>
      <c r="Q226" s="5"/>
      <c r="R226" s="5"/>
      <c r="S226" s="5"/>
      <c r="T226" s="5"/>
      <c r="U226" s="5"/>
      <c r="V226" s="5"/>
      <c r="W226" s="5"/>
      <c r="X226" s="5"/>
      <c r="Y226" s="5"/>
      <c r="Z226" s="5"/>
    </row>
    <row r="227" spans="1:26" ht="15.75" customHeight="1">
      <c r="A227" s="5"/>
      <c r="B227" s="5"/>
      <c r="C227" s="5"/>
      <c r="D227" s="5"/>
      <c r="E227" s="5"/>
      <c r="F227" s="5"/>
      <c r="G227" s="5"/>
      <c r="H227" s="5"/>
      <c r="I227" s="5"/>
      <c r="J227" s="5"/>
      <c r="K227" s="5"/>
      <c r="L227" s="5"/>
      <c r="M227" s="5"/>
      <c r="N227" s="5"/>
      <c r="O227" s="5"/>
      <c r="P227" s="5"/>
      <c r="Q227" s="5"/>
      <c r="R227" s="5"/>
      <c r="S227" s="5"/>
      <c r="T227" s="5"/>
      <c r="U227" s="5"/>
      <c r="V227" s="5"/>
      <c r="W227" s="5"/>
      <c r="X227" s="5"/>
      <c r="Y227" s="5"/>
      <c r="Z227" s="5"/>
    </row>
    <row r="228" spans="1:26" ht="15.75" customHeight="1">
      <c r="A228" s="5"/>
      <c r="B228" s="5"/>
      <c r="C228" s="5"/>
      <c r="D228" s="5"/>
      <c r="E228" s="5"/>
      <c r="F228" s="5"/>
      <c r="G228" s="5"/>
      <c r="H228" s="5"/>
      <c r="I228" s="5"/>
      <c r="J228" s="5"/>
      <c r="K228" s="5"/>
      <c r="L228" s="5"/>
      <c r="M228" s="5"/>
      <c r="N228" s="5"/>
      <c r="O228" s="5"/>
      <c r="P228" s="5"/>
      <c r="Q228" s="5"/>
      <c r="R228" s="5"/>
      <c r="S228" s="5"/>
      <c r="T228" s="5"/>
      <c r="U228" s="5"/>
      <c r="V228" s="5"/>
      <c r="W228" s="5"/>
      <c r="X228" s="5"/>
      <c r="Y228" s="5"/>
      <c r="Z228" s="5"/>
    </row>
    <row r="229" spans="1:26" ht="15.75" customHeight="1">
      <c r="A229" s="5"/>
      <c r="B229" s="5"/>
      <c r="C229" s="5"/>
      <c r="D229" s="5"/>
      <c r="E229" s="5"/>
      <c r="F229" s="5"/>
      <c r="G229" s="5"/>
      <c r="H229" s="5"/>
      <c r="I229" s="5"/>
      <c r="J229" s="5"/>
      <c r="K229" s="5"/>
      <c r="L229" s="5"/>
      <c r="M229" s="5"/>
      <c r="N229" s="5"/>
      <c r="O229" s="5"/>
      <c r="P229" s="5"/>
      <c r="Q229" s="5"/>
      <c r="R229" s="5"/>
      <c r="S229" s="5"/>
      <c r="T229" s="5"/>
      <c r="U229" s="5"/>
      <c r="V229" s="5"/>
      <c r="W229" s="5"/>
      <c r="X229" s="5"/>
      <c r="Y229" s="5"/>
      <c r="Z229" s="5"/>
    </row>
    <row r="230" spans="1:26" ht="15.75" customHeight="1">
      <c r="A230" s="5"/>
      <c r="B230" s="5"/>
      <c r="C230" s="5"/>
      <c r="D230" s="5"/>
      <c r="E230" s="5"/>
      <c r="F230" s="5"/>
      <c r="G230" s="5"/>
      <c r="H230" s="5"/>
      <c r="I230" s="5"/>
      <c r="J230" s="5"/>
      <c r="K230" s="5"/>
      <c r="L230" s="5"/>
      <c r="M230" s="5"/>
      <c r="N230" s="5"/>
      <c r="O230" s="5"/>
      <c r="P230" s="5"/>
      <c r="Q230" s="5"/>
      <c r="R230" s="5"/>
      <c r="S230" s="5"/>
      <c r="T230" s="5"/>
      <c r="U230" s="5"/>
      <c r="V230" s="5"/>
      <c r="W230" s="5"/>
      <c r="X230" s="5"/>
      <c r="Y230" s="5"/>
      <c r="Z230" s="5"/>
    </row>
    <row r="231" spans="1:26" ht="15.75" customHeight="1">
      <c r="A231" s="5"/>
      <c r="B231" s="5"/>
      <c r="C231" s="5"/>
      <c r="D231" s="5"/>
      <c r="E231" s="5"/>
      <c r="F231" s="5"/>
      <c r="G231" s="5"/>
      <c r="H231" s="5"/>
      <c r="I231" s="5"/>
      <c r="J231" s="5"/>
      <c r="K231" s="5"/>
      <c r="L231" s="5"/>
      <c r="M231" s="5"/>
      <c r="N231" s="5"/>
      <c r="O231" s="5"/>
      <c r="P231" s="5"/>
      <c r="Q231" s="5"/>
      <c r="R231" s="5"/>
      <c r="S231" s="5"/>
      <c r="T231" s="5"/>
      <c r="U231" s="5"/>
      <c r="V231" s="5"/>
      <c r="W231" s="5"/>
      <c r="X231" s="5"/>
      <c r="Y231" s="5"/>
      <c r="Z231" s="5"/>
    </row>
    <row r="232" spans="1:26" ht="15.75" customHeight="1">
      <c r="A232" s="5"/>
      <c r="B232" s="5"/>
      <c r="C232" s="5"/>
      <c r="D232" s="5"/>
      <c r="E232" s="5"/>
      <c r="F232" s="5"/>
      <c r="G232" s="5"/>
      <c r="H232" s="5"/>
      <c r="I232" s="5"/>
      <c r="J232" s="5"/>
      <c r="K232" s="5"/>
      <c r="L232" s="5"/>
      <c r="M232" s="5"/>
      <c r="N232" s="5"/>
      <c r="O232" s="5"/>
      <c r="P232" s="5"/>
      <c r="Q232" s="5"/>
      <c r="R232" s="5"/>
      <c r="S232" s="5"/>
      <c r="T232" s="5"/>
      <c r="U232" s="5"/>
      <c r="V232" s="5"/>
      <c r="W232" s="5"/>
      <c r="X232" s="5"/>
      <c r="Y232" s="5"/>
      <c r="Z232" s="5"/>
    </row>
    <row r="233" spans="1:26" ht="15.75" customHeight="1">
      <c r="A233" s="5"/>
      <c r="B233" s="5"/>
      <c r="C233" s="5"/>
      <c r="D233" s="5"/>
      <c r="E233" s="5"/>
      <c r="F233" s="5"/>
      <c r="G233" s="5"/>
      <c r="H233" s="5"/>
      <c r="I233" s="5"/>
      <c r="J233" s="5"/>
      <c r="K233" s="5"/>
      <c r="L233" s="5"/>
      <c r="M233" s="5"/>
      <c r="N233" s="5"/>
      <c r="O233" s="5"/>
      <c r="P233" s="5"/>
      <c r="Q233" s="5"/>
      <c r="R233" s="5"/>
      <c r="S233" s="5"/>
      <c r="T233" s="5"/>
      <c r="U233" s="5"/>
      <c r="V233" s="5"/>
      <c r="W233" s="5"/>
      <c r="X233" s="5"/>
      <c r="Y233" s="5"/>
      <c r="Z233" s="5"/>
    </row>
    <row r="234" spans="1:26" ht="15.75" customHeight="1">
      <c r="A234" s="5"/>
      <c r="B234" s="5"/>
      <c r="C234" s="5"/>
      <c r="D234" s="5"/>
      <c r="E234" s="5"/>
      <c r="F234" s="5"/>
      <c r="G234" s="5"/>
      <c r="H234" s="5"/>
      <c r="I234" s="5"/>
      <c r="J234" s="5"/>
      <c r="K234" s="5"/>
      <c r="L234" s="5"/>
      <c r="M234" s="5"/>
      <c r="N234" s="5"/>
      <c r="O234" s="5"/>
      <c r="P234" s="5"/>
      <c r="Q234" s="5"/>
      <c r="R234" s="5"/>
      <c r="S234" s="5"/>
      <c r="T234" s="5"/>
      <c r="U234" s="5"/>
      <c r="V234" s="5"/>
      <c r="W234" s="5"/>
      <c r="X234" s="5"/>
      <c r="Y234" s="5"/>
      <c r="Z234" s="5"/>
    </row>
    <row r="235" spans="1:26" ht="15.75" customHeight="1">
      <c r="A235" s="5"/>
      <c r="B235" s="5"/>
      <c r="C235" s="5"/>
      <c r="D235" s="5"/>
      <c r="E235" s="5"/>
      <c r="F235" s="5"/>
      <c r="G235" s="5"/>
      <c r="H235" s="5"/>
      <c r="I235" s="5"/>
      <c r="J235" s="5"/>
      <c r="K235" s="5"/>
      <c r="L235" s="5"/>
      <c r="M235" s="5"/>
      <c r="N235" s="5"/>
      <c r="O235" s="5"/>
      <c r="P235" s="5"/>
      <c r="Q235" s="5"/>
      <c r="R235" s="5"/>
      <c r="S235" s="5"/>
      <c r="T235" s="5"/>
      <c r="U235" s="5"/>
      <c r="V235" s="5"/>
      <c r="W235" s="5"/>
      <c r="X235" s="5"/>
      <c r="Y235" s="5"/>
      <c r="Z235" s="5"/>
    </row>
    <row r="236" spans="1:26" ht="15.75" customHeight="1">
      <c r="A236" s="5"/>
      <c r="B236" s="5"/>
      <c r="C236" s="5"/>
      <c r="D236" s="5"/>
      <c r="E236" s="5"/>
      <c r="F236" s="5"/>
      <c r="G236" s="5"/>
      <c r="H236" s="5"/>
      <c r="I236" s="5"/>
      <c r="J236" s="5"/>
      <c r="K236" s="5"/>
      <c r="L236" s="5"/>
      <c r="M236" s="5"/>
      <c r="N236" s="5"/>
      <c r="O236" s="5"/>
      <c r="P236" s="5"/>
      <c r="Q236" s="5"/>
      <c r="R236" s="5"/>
      <c r="S236" s="5"/>
      <c r="T236" s="5"/>
      <c r="U236" s="5"/>
      <c r="V236" s="5"/>
      <c r="W236" s="5"/>
      <c r="X236" s="5"/>
      <c r="Y236" s="5"/>
      <c r="Z236" s="5"/>
    </row>
    <row r="237" spans="1:26" ht="15.75" customHeight="1">
      <c r="A237" s="5"/>
      <c r="B237" s="5"/>
      <c r="C237" s="5"/>
      <c r="D237" s="5"/>
      <c r="E237" s="5"/>
      <c r="F237" s="5"/>
      <c r="G237" s="5"/>
      <c r="H237" s="5"/>
      <c r="I237" s="5"/>
      <c r="J237" s="5"/>
      <c r="K237" s="5"/>
      <c r="L237" s="5"/>
      <c r="M237" s="5"/>
      <c r="N237" s="5"/>
      <c r="O237" s="5"/>
      <c r="P237" s="5"/>
      <c r="Q237" s="5"/>
      <c r="R237" s="5"/>
      <c r="S237" s="5"/>
      <c r="T237" s="5"/>
      <c r="U237" s="5"/>
      <c r="V237" s="5"/>
      <c r="W237" s="5"/>
      <c r="X237" s="5"/>
      <c r="Y237" s="5"/>
      <c r="Z237" s="5"/>
    </row>
    <row r="238" spans="1:26" ht="15.75" customHeight="1">
      <c r="A238" s="5"/>
      <c r="B238" s="5"/>
      <c r="C238" s="5"/>
      <c r="D238" s="5"/>
      <c r="E238" s="5"/>
      <c r="F238" s="5"/>
      <c r="G238" s="5"/>
      <c r="H238" s="5"/>
      <c r="I238" s="5"/>
      <c r="J238" s="5"/>
      <c r="K238" s="5"/>
      <c r="L238" s="5"/>
      <c r="M238" s="5"/>
      <c r="N238" s="5"/>
      <c r="O238" s="5"/>
      <c r="P238" s="5"/>
      <c r="Q238" s="5"/>
      <c r="R238" s="5"/>
      <c r="S238" s="5"/>
      <c r="T238" s="5"/>
      <c r="U238" s="5"/>
      <c r="V238" s="5"/>
      <c r="W238" s="5"/>
      <c r="X238" s="5"/>
      <c r="Y238" s="5"/>
      <c r="Z238" s="5"/>
    </row>
    <row r="239" spans="1:26" ht="15.75" customHeight="1">
      <c r="A239" s="5"/>
      <c r="B239" s="5"/>
      <c r="C239" s="5"/>
      <c r="D239" s="5"/>
      <c r="E239" s="5"/>
      <c r="F239" s="5"/>
      <c r="G239" s="5"/>
      <c r="H239" s="5"/>
      <c r="I239" s="5"/>
      <c r="J239" s="5"/>
      <c r="K239" s="5"/>
      <c r="L239" s="5"/>
      <c r="M239" s="5"/>
      <c r="N239" s="5"/>
      <c r="O239" s="5"/>
      <c r="P239" s="5"/>
      <c r="Q239" s="5"/>
      <c r="R239" s="5"/>
      <c r="S239" s="5"/>
      <c r="T239" s="5"/>
      <c r="U239" s="5"/>
      <c r="V239" s="5"/>
      <c r="W239" s="5"/>
      <c r="X239" s="5"/>
      <c r="Y239" s="5"/>
      <c r="Z239" s="5"/>
    </row>
    <row r="240" spans="1:26" ht="15.75" customHeight="1">
      <c r="A240" s="5"/>
      <c r="B240" s="5"/>
      <c r="C240" s="5"/>
      <c r="D240" s="5"/>
      <c r="E240" s="5"/>
      <c r="F240" s="5"/>
      <c r="G240" s="5"/>
      <c r="H240" s="5"/>
      <c r="I240" s="5"/>
      <c r="J240" s="5"/>
      <c r="K240" s="5"/>
      <c r="L240" s="5"/>
      <c r="M240" s="5"/>
      <c r="N240" s="5"/>
      <c r="O240" s="5"/>
      <c r="P240" s="5"/>
      <c r="Q240" s="5"/>
      <c r="R240" s="5"/>
      <c r="S240" s="5"/>
      <c r="T240" s="5"/>
      <c r="U240" s="5"/>
      <c r="V240" s="5"/>
      <c r="W240" s="5"/>
      <c r="X240" s="5"/>
      <c r="Y240" s="5"/>
      <c r="Z240" s="5"/>
    </row>
    <row r="241" spans="1:26" ht="15.75" customHeight="1">
      <c r="A241" s="5"/>
      <c r="B241" s="5"/>
      <c r="C241" s="5"/>
      <c r="D241" s="5"/>
      <c r="E241" s="5"/>
      <c r="F241" s="5"/>
      <c r="G241" s="5"/>
      <c r="H241" s="5"/>
      <c r="I241" s="5"/>
      <c r="J241" s="5"/>
      <c r="K241" s="5"/>
      <c r="L241" s="5"/>
      <c r="M241" s="5"/>
      <c r="N241" s="5"/>
      <c r="O241" s="5"/>
      <c r="P241" s="5"/>
      <c r="Q241" s="5"/>
      <c r="R241" s="5"/>
      <c r="S241" s="5"/>
      <c r="T241" s="5"/>
      <c r="U241" s="5"/>
      <c r="V241" s="5"/>
      <c r="W241" s="5"/>
      <c r="X241" s="5"/>
      <c r="Y241" s="5"/>
      <c r="Z241" s="5"/>
    </row>
    <row r="242" spans="1:26" ht="15.75" customHeight="1">
      <c r="A242" s="5"/>
      <c r="B242" s="5"/>
      <c r="C242" s="5"/>
      <c r="D242" s="5"/>
      <c r="E242" s="5"/>
      <c r="F242" s="5"/>
      <c r="G242" s="5"/>
      <c r="H242" s="5"/>
      <c r="I242" s="5"/>
      <c r="J242" s="5"/>
      <c r="K242" s="5"/>
      <c r="L242" s="5"/>
      <c r="M242" s="5"/>
      <c r="N242" s="5"/>
      <c r="O242" s="5"/>
      <c r="P242" s="5"/>
      <c r="Q242" s="5"/>
      <c r="R242" s="5"/>
      <c r="S242" s="5"/>
      <c r="T242" s="5"/>
      <c r="U242" s="5"/>
      <c r="V242" s="5"/>
      <c r="W242" s="5"/>
      <c r="X242" s="5"/>
      <c r="Y242" s="5"/>
      <c r="Z242" s="5"/>
    </row>
    <row r="243" spans="1:26" ht="15.75" customHeight="1">
      <c r="A243" s="5"/>
      <c r="B243" s="5"/>
      <c r="C243" s="5"/>
      <c r="D243" s="5"/>
      <c r="E243" s="5"/>
      <c r="F243" s="5"/>
      <c r="G243" s="5"/>
      <c r="H243" s="5"/>
      <c r="I243" s="5"/>
      <c r="J243" s="5"/>
      <c r="K243" s="5"/>
      <c r="L243" s="5"/>
      <c r="M243" s="5"/>
      <c r="N243" s="5"/>
      <c r="O243" s="5"/>
      <c r="P243" s="5"/>
      <c r="Q243" s="5"/>
      <c r="R243" s="5"/>
      <c r="S243" s="5"/>
      <c r="T243" s="5"/>
      <c r="U243" s="5"/>
      <c r="V243" s="5"/>
      <c r="W243" s="5"/>
      <c r="X243" s="5"/>
      <c r="Y243" s="5"/>
      <c r="Z243" s="5"/>
    </row>
    <row r="244" spans="1:26" ht="15.75" customHeight="1">
      <c r="A244" s="5"/>
      <c r="B244" s="5"/>
      <c r="C244" s="5"/>
      <c r="D244" s="5"/>
      <c r="E244" s="5"/>
      <c r="F244" s="5"/>
      <c r="G244" s="5"/>
      <c r="H244" s="5"/>
      <c r="I244" s="5"/>
      <c r="J244" s="5"/>
      <c r="K244" s="5"/>
      <c r="L244" s="5"/>
      <c r="M244" s="5"/>
      <c r="N244" s="5"/>
      <c r="O244" s="5"/>
      <c r="P244" s="5"/>
      <c r="Q244" s="5"/>
      <c r="R244" s="5"/>
      <c r="S244" s="5"/>
      <c r="T244" s="5"/>
      <c r="U244" s="5"/>
      <c r="V244" s="5"/>
      <c r="W244" s="5"/>
      <c r="X244" s="5"/>
      <c r="Y244" s="5"/>
      <c r="Z244" s="5"/>
    </row>
    <row r="245" spans="1:26" ht="15.75" customHeight="1">
      <c r="A245" s="5"/>
      <c r="B245" s="5"/>
      <c r="C245" s="5"/>
      <c r="D245" s="5"/>
      <c r="E245" s="5"/>
      <c r="F245" s="5"/>
      <c r="G245" s="5"/>
      <c r="H245" s="5"/>
      <c r="I245" s="5"/>
      <c r="J245" s="5"/>
      <c r="K245" s="5"/>
      <c r="L245" s="5"/>
      <c r="M245" s="5"/>
      <c r="N245" s="5"/>
      <c r="O245" s="5"/>
      <c r="P245" s="5"/>
      <c r="Q245" s="5"/>
      <c r="R245" s="5"/>
      <c r="S245" s="5"/>
      <c r="T245" s="5"/>
      <c r="U245" s="5"/>
      <c r="V245" s="5"/>
      <c r="W245" s="5"/>
      <c r="X245" s="5"/>
      <c r="Y245" s="5"/>
      <c r="Z245" s="5"/>
    </row>
    <row r="246" spans="1:26" ht="15.75" customHeight="1">
      <c r="A246" s="5"/>
      <c r="B246" s="5"/>
      <c r="C246" s="5"/>
      <c r="D246" s="5"/>
      <c r="E246" s="5"/>
      <c r="F246" s="5"/>
      <c r="G246" s="5"/>
      <c r="H246" s="5"/>
      <c r="I246" s="5"/>
      <c r="J246" s="5"/>
      <c r="K246" s="5"/>
      <c r="L246" s="5"/>
      <c r="M246" s="5"/>
      <c r="N246" s="5"/>
      <c r="O246" s="5"/>
      <c r="P246" s="5"/>
      <c r="Q246" s="5"/>
      <c r="R246" s="5"/>
      <c r="S246" s="5"/>
      <c r="T246" s="5"/>
      <c r="U246" s="5"/>
      <c r="V246" s="5"/>
      <c r="W246" s="5"/>
      <c r="X246" s="5"/>
      <c r="Y246" s="5"/>
      <c r="Z246" s="5"/>
    </row>
    <row r="247" spans="1:26" ht="15.75" customHeight="1">
      <c r="A247" s="5"/>
      <c r="B247" s="5"/>
      <c r="C247" s="5"/>
      <c r="D247" s="5"/>
      <c r="E247" s="5"/>
      <c r="F247" s="5"/>
      <c r="G247" s="5"/>
      <c r="H247" s="5"/>
      <c r="I247" s="5"/>
      <c r="J247" s="5"/>
      <c r="K247" s="5"/>
      <c r="L247" s="5"/>
      <c r="M247" s="5"/>
      <c r="N247" s="5"/>
      <c r="O247" s="5"/>
      <c r="P247" s="5"/>
      <c r="Q247" s="5"/>
      <c r="R247" s="5"/>
      <c r="S247" s="5"/>
      <c r="T247" s="5"/>
      <c r="U247" s="5"/>
      <c r="V247" s="5"/>
      <c r="W247" s="5"/>
      <c r="X247" s="5"/>
      <c r="Y247" s="5"/>
      <c r="Z247" s="5"/>
    </row>
    <row r="248" spans="1:26" ht="15.75" customHeight="1">
      <c r="A248" s="5"/>
      <c r="B248" s="5"/>
      <c r="C248" s="5"/>
      <c r="D248" s="5"/>
      <c r="E248" s="5"/>
      <c r="F248" s="5"/>
      <c r="G248" s="5"/>
      <c r="H248" s="5"/>
      <c r="I248" s="5"/>
      <c r="J248" s="5"/>
      <c r="K248" s="5"/>
      <c r="L248" s="5"/>
      <c r="M248" s="5"/>
      <c r="N248" s="5"/>
      <c r="O248" s="5"/>
      <c r="P248" s="5"/>
      <c r="Q248" s="5"/>
      <c r="R248" s="5"/>
      <c r="S248" s="5"/>
      <c r="T248" s="5"/>
      <c r="U248" s="5"/>
      <c r="V248" s="5"/>
      <c r="W248" s="5"/>
      <c r="X248" s="5"/>
      <c r="Y248" s="5"/>
      <c r="Z248" s="5"/>
    </row>
    <row r="249" spans="1:26" ht="15.75" customHeight="1">
      <c r="A249" s="5"/>
      <c r="B249" s="5"/>
      <c r="C249" s="5"/>
      <c r="D249" s="5"/>
      <c r="E249" s="5"/>
      <c r="F249" s="5"/>
      <c r="G249" s="5"/>
      <c r="H249" s="5"/>
      <c r="I249" s="5"/>
      <c r="J249" s="5"/>
      <c r="K249" s="5"/>
      <c r="L249" s="5"/>
      <c r="M249" s="5"/>
      <c r="N249" s="5"/>
      <c r="O249" s="5"/>
      <c r="P249" s="5"/>
      <c r="Q249" s="5"/>
      <c r="R249" s="5"/>
      <c r="S249" s="5"/>
      <c r="T249" s="5"/>
      <c r="U249" s="5"/>
      <c r="V249" s="5"/>
      <c r="W249" s="5"/>
      <c r="X249" s="5"/>
      <c r="Y249" s="5"/>
      <c r="Z249" s="5"/>
    </row>
    <row r="250" spans="1:26" ht="15.75" customHeight="1">
      <c r="A250" s="5"/>
      <c r="B250" s="5"/>
      <c r="C250" s="5"/>
      <c r="D250" s="5"/>
      <c r="E250" s="5"/>
      <c r="F250" s="5"/>
      <c r="G250" s="5"/>
      <c r="H250" s="5"/>
      <c r="I250" s="5"/>
      <c r="J250" s="5"/>
      <c r="K250" s="5"/>
      <c r="L250" s="5"/>
      <c r="M250" s="5"/>
      <c r="N250" s="5"/>
      <c r="O250" s="5"/>
      <c r="P250" s="5"/>
      <c r="Q250" s="5"/>
      <c r="R250" s="5"/>
      <c r="S250" s="5"/>
      <c r="T250" s="5"/>
      <c r="U250" s="5"/>
      <c r="V250" s="5"/>
      <c r="W250" s="5"/>
      <c r="X250" s="5"/>
      <c r="Y250" s="5"/>
      <c r="Z250" s="5"/>
    </row>
    <row r="251" spans="1:26" ht="15.75" customHeight="1">
      <c r="A251" s="5"/>
      <c r="B251" s="5"/>
      <c r="C251" s="5"/>
      <c r="D251" s="5"/>
      <c r="E251" s="5"/>
      <c r="F251" s="5"/>
      <c r="G251" s="5"/>
      <c r="H251" s="5"/>
      <c r="I251" s="5"/>
      <c r="J251" s="5"/>
      <c r="K251" s="5"/>
      <c r="L251" s="5"/>
      <c r="M251" s="5"/>
      <c r="N251" s="5"/>
      <c r="O251" s="5"/>
      <c r="P251" s="5"/>
      <c r="Q251" s="5"/>
      <c r="R251" s="5"/>
      <c r="S251" s="5"/>
      <c r="T251" s="5"/>
      <c r="U251" s="5"/>
      <c r="V251" s="5"/>
      <c r="W251" s="5"/>
      <c r="X251" s="5"/>
      <c r="Y251" s="5"/>
      <c r="Z251" s="5"/>
    </row>
    <row r="252" spans="1:26" ht="15.75" customHeight="1">
      <c r="A252" s="5"/>
      <c r="B252" s="5"/>
      <c r="C252" s="5"/>
      <c r="D252" s="5"/>
      <c r="E252" s="5"/>
      <c r="F252" s="5"/>
      <c r="G252" s="5"/>
      <c r="H252" s="5"/>
      <c r="I252" s="5"/>
      <c r="J252" s="5"/>
      <c r="K252" s="5"/>
      <c r="L252" s="5"/>
      <c r="M252" s="5"/>
      <c r="N252" s="5"/>
      <c r="O252" s="5"/>
      <c r="P252" s="5"/>
      <c r="Q252" s="5"/>
      <c r="R252" s="5"/>
      <c r="S252" s="5"/>
      <c r="T252" s="5"/>
      <c r="U252" s="5"/>
      <c r="V252" s="5"/>
      <c r="W252" s="5"/>
      <c r="X252" s="5"/>
      <c r="Y252" s="5"/>
      <c r="Z252" s="5"/>
    </row>
    <row r="253" spans="1:26" ht="15.75" customHeight="1">
      <c r="A253" s="5"/>
      <c r="B253" s="5"/>
      <c r="C253" s="5"/>
      <c r="D253" s="5"/>
      <c r="E253" s="5"/>
      <c r="F253" s="5"/>
      <c r="G253" s="5"/>
      <c r="H253" s="5"/>
      <c r="I253" s="5"/>
      <c r="J253" s="5"/>
      <c r="K253" s="5"/>
      <c r="L253" s="5"/>
      <c r="M253" s="5"/>
      <c r="N253" s="5"/>
      <c r="O253" s="5"/>
      <c r="P253" s="5"/>
      <c r="Q253" s="5"/>
      <c r="R253" s="5"/>
      <c r="S253" s="5"/>
      <c r="T253" s="5"/>
      <c r="U253" s="5"/>
      <c r="V253" s="5"/>
      <c r="W253" s="5"/>
      <c r="X253" s="5"/>
      <c r="Y253" s="5"/>
      <c r="Z253" s="5"/>
    </row>
    <row r="254" spans="1:26" ht="15.75" customHeight="1">
      <c r="A254" s="5"/>
      <c r="B254" s="5"/>
      <c r="C254" s="5"/>
      <c r="D254" s="5"/>
      <c r="E254" s="5"/>
      <c r="F254" s="5"/>
      <c r="G254" s="5"/>
      <c r="H254" s="5"/>
      <c r="I254" s="5"/>
      <c r="J254" s="5"/>
      <c r="K254" s="5"/>
      <c r="L254" s="5"/>
      <c r="M254" s="5"/>
      <c r="N254" s="5"/>
      <c r="O254" s="5"/>
      <c r="P254" s="5"/>
      <c r="Q254" s="5"/>
      <c r="R254" s="5"/>
      <c r="S254" s="5"/>
      <c r="T254" s="5"/>
      <c r="U254" s="5"/>
      <c r="V254" s="5"/>
      <c r="W254" s="5"/>
      <c r="X254" s="5"/>
      <c r="Y254" s="5"/>
      <c r="Z254" s="5"/>
    </row>
    <row r="255" spans="1:26" ht="15.75" customHeight="1">
      <c r="A255" s="5"/>
      <c r="B255" s="5"/>
      <c r="C255" s="5"/>
      <c r="D255" s="5"/>
      <c r="E255" s="5"/>
      <c r="F255" s="5"/>
      <c r="G255" s="5"/>
      <c r="H255" s="5"/>
      <c r="I255" s="5"/>
      <c r="J255" s="5"/>
      <c r="K255" s="5"/>
      <c r="L255" s="5"/>
      <c r="M255" s="5"/>
      <c r="N255" s="5"/>
      <c r="O255" s="5"/>
      <c r="P255" s="5"/>
      <c r="Q255" s="5"/>
      <c r="R255" s="5"/>
      <c r="S255" s="5"/>
      <c r="T255" s="5"/>
      <c r="U255" s="5"/>
      <c r="V255" s="5"/>
      <c r="W255" s="5"/>
      <c r="X255" s="5"/>
      <c r="Y255" s="5"/>
      <c r="Z255" s="5"/>
    </row>
    <row r="256" spans="1:26" ht="15.75" customHeight="1">
      <c r="A256" s="5"/>
      <c r="B256" s="5"/>
      <c r="C256" s="5"/>
      <c r="D256" s="5"/>
      <c r="E256" s="5"/>
      <c r="F256" s="5"/>
      <c r="G256" s="5"/>
      <c r="H256" s="5"/>
      <c r="I256" s="5"/>
      <c r="J256" s="5"/>
      <c r="K256" s="5"/>
      <c r="L256" s="5"/>
      <c r="M256" s="5"/>
      <c r="N256" s="5"/>
      <c r="O256" s="5"/>
      <c r="P256" s="5"/>
      <c r="Q256" s="5"/>
      <c r="R256" s="5"/>
      <c r="S256" s="5"/>
      <c r="T256" s="5"/>
      <c r="U256" s="5"/>
      <c r="V256" s="5"/>
      <c r="W256" s="5"/>
      <c r="X256" s="5"/>
      <c r="Y256" s="5"/>
      <c r="Z256" s="5"/>
    </row>
    <row r="257" spans="1:26" ht="15.75" customHeight="1">
      <c r="A257" s="5"/>
      <c r="B257" s="5"/>
      <c r="C257" s="5"/>
      <c r="D257" s="5"/>
      <c r="E257" s="5"/>
      <c r="F257" s="5"/>
      <c r="G257" s="5"/>
      <c r="H257" s="5"/>
      <c r="I257" s="5"/>
      <c r="J257" s="5"/>
      <c r="K257" s="5"/>
      <c r="L257" s="5"/>
      <c r="M257" s="5"/>
      <c r="N257" s="5"/>
      <c r="O257" s="5"/>
      <c r="P257" s="5"/>
      <c r="Q257" s="5"/>
      <c r="R257" s="5"/>
      <c r="S257" s="5"/>
      <c r="T257" s="5"/>
      <c r="U257" s="5"/>
      <c r="V257" s="5"/>
      <c r="W257" s="5"/>
      <c r="X257" s="5"/>
      <c r="Y257" s="5"/>
      <c r="Z257" s="5"/>
    </row>
    <row r="258" spans="1:26" ht="15.75" customHeight="1">
      <c r="A258" s="5"/>
      <c r="B258" s="5"/>
      <c r="C258" s="5"/>
      <c r="D258" s="5"/>
      <c r="E258" s="5"/>
      <c r="F258" s="5"/>
      <c r="G258" s="5"/>
      <c r="H258" s="5"/>
      <c r="I258" s="5"/>
      <c r="J258" s="5"/>
      <c r="K258" s="5"/>
      <c r="L258" s="5"/>
      <c r="M258" s="5"/>
      <c r="N258" s="5"/>
      <c r="O258" s="5"/>
      <c r="P258" s="5"/>
      <c r="Q258" s="5"/>
      <c r="R258" s="5"/>
      <c r="S258" s="5"/>
      <c r="T258" s="5"/>
      <c r="U258" s="5"/>
      <c r="V258" s="5"/>
      <c r="W258" s="5"/>
      <c r="X258" s="5"/>
      <c r="Y258" s="5"/>
      <c r="Z258" s="5"/>
    </row>
    <row r="259" spans="1:26" ht="15.75" customHeight="1">
      <c r="A259" s="5"/>
      <c r="B259" s="5"/>
      <c r="C259" s="5"/>
      <c r="D259" s="5"/>
      <c r="E259" s="5"/>
      <c r="F259" s="5"/>
      <c r="G259" s="5"/>
      <c r="H259" s="5"/>
      <c r="I259" s="5"/>
      <c r="J259" s="5"/>
      <c r="K259" s="5"/>
      <c r="L259" s="5"/>
      <c r="M259" s="5"/>
      <c r="N259" s="5"/>
      <c r="O259" s="5"/>
      <c r="P259" s="5"/>
      <c r="Q259" s="5"/>
      <c r="R259" s="5"/>
      <c r="S259" s="5"/>
      <c r="T259" s="5"/>
      <c r="U259" s="5"/>
      <c r="V259" s="5"/>
      <c r="W259" s="5"/>
      <c r="X259" s="5"/>
      <c r="Y259" s="5"/>
      <c r="Z259" s="5"/>
    </row>
    <row r="260" spans="1:26" ht="15.75" customHeight="1">
      <c r="A260" s="5"/>
      <c r="B260" s="5"/>
      <c r="C260" s="5"/>
      <c r="D260" s="5"/>
      <c r="E260" s="5"/>
      <c r="F260" s="5"/>
      <c r="G260" s="5"/>
      <c r="H260" s="5"/>
      <c r="I260" s="5"/>
      <c r="J260" s="5"/>
      <c r="K260" s="5"/>
      <c r="L260" s="5"/>
      <c r="M260" s="5"/>
      <c r="N260" s="5"/>
      <c r="O260" s="5"/>
      <c r="P260" s="5"/>
      <c r="Q260" s="5"/>
      <c r="R260" s="5"/>
      <c r="S260" s="5"/>
      <c r="T260" s="5"/>
      <c r="U260" s="5"/>
      <c r="V260" s="5"/>
      <c r="W260" s="5"/>
      <c r="X260" s="5"/>
      <c r="Y260" s="5"/>
      <c r="Z260" s="5"/>
    </row>
    <row r="261" spans="1:26" ht="15.75" customHeight="1">
      <c r="A261" s="5"/>
      <c r="B261" s="5"/>
      <c r="C261" s="5"/>
      <c r="D261" s="5"/>
      <c r="E261" s="5"/>
      <c r="F261" s="5"/>
      <c r="G261" s="5"/>
      <c r="H261" s="5"/>
      <c r="I261" s="5"/>
      <c r="J261" s="5"/>
      <c r="K261" s="5"/>
      <c r="L261" s="5"/>
      <c r="M261" s="5"/>
      <c r="N261" s="5"/>
      <c r="O261" s="5"/>
      <c r="P261" s="5"/>
      <c r="Q261" s="5"/>
      <c r="R261" s="5"/>
      <c r="S261" s="5"/>
      <c r="T261" s="5"/>
      <c r="U261" s="5"/>
      <c r="V261" s="5"/>
      <c r="W261" s="5"/>
      <c r="X261" s="5"/>
      <c r="Y261" s="5"/>
      <c r="Z261" s="5"/>
    </row>
    <row r="262" spans="1:26" ht="15.75" customHeight="1">
      <c r="A262" s="5"/>
      <c r="B262" s="5"/>
      <c r="C262" s="5"/>
      <c r="D262" s="5"/>
      <c r="E262" s="5"/>
      <c r="F262" s="5"/>
      <c r="G262" s="5"/>
      <c r="H262" s="5"/>
      <c r="I262" s="5"/>
      <c r="J262" s="5"/>
      <c r="K262" s="5"/>
      <c r="L262" s="5"/>
      <c r="M262" s="5"/>
      <c r="N262" s="5"/>
      <c r="O262" s="5"/>
      <c r="P262" s="5"/>
      <c r="Q262" s="5"/>
      <c r="R262" s="5"/>
      <c r="S262" s="5"/>
      <c r="T262" s="5"/>
      <c r="U262" s="5"/>
      <c r="V262" s="5"/>
      <c r="W262" s="5"/>
      <c r="X262" s="5"/>
      <c r="Y262" s="5"/>
      <c r="Z262" s="5"/>
    </row>
    <row r="263" spans="1:26" ht="15.75" customHeight="1">
      <c r="A263" s="5"/>
      <c r="B263" s="5"/>
      <c r="C263" s="5"/>
      <c r="D263" s="5"/>
      <c r="E263" s="5"/>
      <c r="F263" s="5"/>
      <c r="G263" s="5"/>
      <c r="H263" s="5"/>
      <c r="I263" s="5"/>
      <c r="J263" s="5"/>
      <c r="K263" s="5"/>
      <c r="L263" s="5"/>
      <c r="M263" s="5"/>
      <c r="N263" s="5"/>
      <c r="O263" s="5"/>
      <c r="P263" s="5"/>
      <c r="Q263" s="5"/>
      <c r="R263" s="5"/>
      <c r="S263" s="5"/>
      <c r="T263" s="5"/>
      <c r="U263" s="5"/>
      <c r="V263" s="5"/>
      <c r="W263" s="5"/>
      <c r="X263" s="5"/>
      <c r="Y263" s="5"/>
      <c r="Z263" s="5"/>
    </row>
    <row r="264" spans="1:26" ht="15.75" customHeight="1">
      <c r="A264" s="5"/>
      <c r="B264" s="5"/>
      <c r="C264" s="5"/>
      <c r="D264" s="5"/>
      <c r="E264" s="5"/>
      <c r="F264" s="5"/>
      <c r="G264" s="5"/>
      <c r="H264" s="5"/>
      <c r="I264" s="5"/>
      <c r="J264" s="5"/>
      <c r="K264" s="5"/>
      <c r="L264" s="5"/>
      <c r="M264" s="5"/>
      <c r="N264" s="5"/>
      <c r="O264" s="5"/>
      <c r="P264" s="5"/>
      <c r="Q264" s="5"/>
      <c r="R264" s="5"/>
      <c r="S264" s="5"/>
      <c r="T264" s="5"/>
      <c r="U264" s="5"/>
      <c r="V264" s="5"/>
      <c r="W264" s="5"/>
      <c r="X264" s="5"/>
      <c r="Y264" s="5"/>
      <c r="Z264" s="5"/>
    </row>
    <row r="265" spans="1:26" ht="15.75" customHeight="1">
      <c r="A265" s="5"/>
      <c r="B265" s="5"/>
      <c r="C265" s="5"/>
      <c r="D265" s="5"/>
      <c r="E265" s="5"/>
      <c r="F265" s="5"/>
      <c r="G265" s="5"/>
      <c r="H265" s="5"/>
      <c r="I265" s="5"/>
      <c r="J265" s="5"/>
      <c r="K265" s="5"/>
      <c r="L265" s="5"/>
      <c r="M265" s="5"/>
      <c r="N265" s="5"/>
      <c r="O265" s="5"/>
      <c r="P265" s="5"/>
      <c r="Q265" s="5"/>
      <c r="R265" s="5"/>
      <c r="S265" s="5"/>
      <c r="T265" s="5"/>
      <c r="U265" s="5"/>
      <c r="V265" s="5"/>
      <c r="W265" s="5"/>
      <c r="X265" s="5"/>
      <c r="Y265" s="5"/>
      <c r="Z265" s="5"/>
    </row>
    <row r="266" spans="1:26" ht="15.75" customHeight="1">
      <c r="A266" s="5"/>
      <c r="B266" s="5"/>
      <c r="C266" s="5"/>
      <c r="D266" s="5"/>
      <c r="E266" s="5"/>
      <c r="F266" s="5"/>
      <c r="G266" s="5"/>
      <c r="H266" s="5"/>
      <c r="I266" s="5"/>
      <c r="J266" s="5"/>
      <c r="K266" s="5"/>
      <c r="L266" s="5"/>
      <c r="M266" s="5"/>
      <c r="N266" s="5"/>
      <c r="O266" s="5"/>
      <c r="P266" s="5"/>
      <c r="Q266" s="5"/>
      <c r="R266" s="5"/>
      <c r="S266" s="5"/>
      <c r="T266" s="5"/>
      <c r="U266" s="5"/>
      <c r="V266" s="5"/>
      <c r="W266" s="5"/>
      <c r="X266" s="5"/>
      <c r="Y266" s="5"/>
      <c r="Z266" s="5"/>
    </row>
    <row r="267" spans="1:26" ht="15.75" customHeight="1">
      <c r="A267" s="5"/>
      <c r="B267" s="5"/>
      <c r="C267" s="5"/>
      <c r="D267" s="5"/>
      <c r="E267" s="5"/>
      <c r="F267" s="5"/>
      <c r="G267" s="5"/>
      <c r="H267" s="5"/>
      <c r="I267" s="5"/>
      <c r="J267" s="5"/>
      <c r="K267" s="5"/>
      <c r="L267" s="5"/>
      <c r="M267" s="5"/>
      <c r="N267" s="5"/>
      <c r="O267" s="5"/>
      <c r="P267" s="5"/>
      <c r="Q267" s="5"/>
      <c r="R267" s="5"/>
      <c r="S267" s="5"/>
      <c r="T267" s="5"/>
      <c r="U267" s="5"/>
      <c r="V267" s="5"/>
      <c r="W267" s="5"/>
      <c r="X267" s="5"/>
      <c r="Y267" s="5"/>
      <c r="Z267" s="5"/>
    </row>
    <row r="268" spans="1:26" ht="15.75" customHeight="1"/>
    <row r="269" spans="1:26" ht="15.75" customHeight="1"/>
    <row r="270" spans="1:26" ht="15.75" customHeight="1"/>
    <row r="271" spans="1:26" ht="15.75" customHeight="1"/>
    <row r="272" spans="1:26"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sheetData>
  <mergeCells count="151">
    <mergeCell ref="S36:S38"/>
    <mergeCell ref="T36:T38"/>
    <mergeCell ref="U36:U38"/>
    <mergeCell ref="V36:V38"/>
    <mergeCell ref="W36:W38"/>
    <mergeCell ref="Q33:Q35"/>
    <mergeCell ref="R33:R35"/>
    <mergeCell ref="S33:S35"/>
    <mergeCell ref="T33:T35"/>
    <mergeCell ref="U33:U35"/>
    <mergeCell ref="V33:V35"/>
    <mergeCell ref="W33:W35"/>
    <mergeCell ref="A36:A38"/>
    <mergeCell ref="B36:B38"/>
    <mergeCell ref="C36:C38"/>
    <mergeCell ref="D36:D38"/>
    <mergeCell ref="E36:E38"/>
    <mergeCell ref="F36:F38"/>
    <mergeCell ref="G36:G38"/>
    <mergeCell ref="Q36:Q38"/>
    <mergeCell ref="R36:R38"/>
    <mergeCell ref="O36:O38"/>
    <mergeCell ref="P36:P38"/>
    <mergeCell ref="V30:V32"/>
    <mergeCell ref="W30:W32"/>
    <mergeCell ref="O30:O32"/>
    <mergeCell ref="P30:P32"/>
    <mergeCell ref="Q30:Q32"/>
    <mergeCell ref="R30:R32"/>
    <mergeCell ref="S30:S32"/>
    <mergeCell ref="T30:T32"/>
    <mergeCell ref="U30:U32"/>
    <mergeCell ref="H47:H51"/>
    <mergeCell ref="J53:N53"/>
    <mergeCell ref="J55:N55"/>
    <mergeCell ref="H36:H38"/>
    <mergeCell ref="I36:I38"/>
    <mergeCell ref="J36:J38"/>
    <mergeCell ref="K36:K38"/>
    <mergeCell ref="L36:L38"/>
    <mergeCell ref="M36:M38"/>
    <mergeCell ref="N36:N38"/>
    <mergeCell ref="J39:J41"/>
    <mergeCell ref="K39:K41"/>
    <mergeCell ref="L39:L41"/>
    <mergeCell ref="M39:M41"/>
    <mergeCell ref="N39:N41"/>
    <mergeCell ref="V39:V41"/>
    <mergeCell ref="W39:W41"/>
    <mergeCell ref="O39:O41"/>
    <mergeCell ref="P39:P41"/>
    <mergeCell ref="Q39:Q41"/>
    <mergeCell ref="R39:R41"/>
    <mergeCell ref="S39:S41"/>
    <mergeCell ref="T39:T41"/>
    <mergeCell ref="U39:U41"/>
    <mergeCell ref="A39:A41"/>
    <mergeCell ref="B39:B41"/>
    <mergeCell ref="C39:C41"/>
    <mergeCell ref="D39:D41"/>
    <mergeCell ref="E39:E41"/>
    <mergeCell ref="F39:F41"/>
    <mergeCell ref="G39:G41"/>
    <mergeCell ref="H39:H41"/>
    <mergeCell ref="I39:I41"/>
    <mergeCell ref="A33:A35"/>
    <mergeCell ref="B33:B35"/>
    <mergeCell ref="C33:C35"/>
    <mergeCell ref="D33:D35"/>
    <mergeCell ref="E33:E35"/>
    <mergeCell ref="F33:F35"/>
    <mergeCell ref="G33:G35"/>
    <mergeCell ref="B27:B29"/>
    <mergeCell ref="C27:C29"/>
    <mergeCell ref="F27:F29"/>
    <mergeCell ref="G27:G29"/>
    <mergeCell ref="D27:D29"/>
    <mergeCell ref="E27:E29"/>
    <mergeCell ref="A27:A29"/>
    <mergeCell ref="A30:A32"/>
    <mergeCell ref="B30:B32"/>
    <mergeCell ref="C30:C32"/>
    <mergeCell ref="D30:D32"/>
    <mergeCell ref="E30:E32"/>
    <mergeCell ref="F30:F32"/>
    <mergeCell ref="G30:G32"/>
    <mergeCell ref="O33:O35"/>
    <mergeCell ref="P33:P35"/>
    <mergeCell ref="H33:H35"/>
    <mergeCell ref="I33:I35"/>
    <mergeCell ref="J33:J35"/>
    <mergeCell ref="K33:K35"/>
    <mergeCell ref="L33:L35"/>
    <mergeCell ref="M33:M35"/>
    <mergeCell ref="N33:N35"/>
    <mergeCell ref="K30:K32"/>
    <mergeCell ref="L30:L32"/>
    <mergeCell ref="M30:M32"/>
    <mergeCell ref="N30:N32"/>
    <mergeCell ref="F8:G8"/>
    <mergeCell ref="F9:G9"/>
    <mergeCell ref="F10:G10"/>
    <mergeCell ref="F11:G11"/>
    <mergeCell ref="I13:K13"/>
    <mergeCell ref="J24:J25"/>
    <mergeCell ref="K24:K25"/>
    <mergeCell ref="L24:L25"/>
    <mergeCell ref="M24:M25"/>
    <mergeCell ref="H30:H32"/>
    <mergeCell ref="I30:I32"/>
    <mergeCell ref="J30:J32"/>
    <mergeCell ref="H27:H29"/>
    <mergeCell ref="I27:I29"/>
    <mergeCell ref="J27:J29"/>
    <mergeCell ref="R27:R29"/>
    <mergeCell ref="S27:S29"/>
    <mergeCell ref="V27:V29"/>
    <mergeCell ref="W27:W29"/>
    <mergeCell ref="K27:K29"/>
    <mergeCell ref="L27:L29"/>
    <mergeCell ref="M27:M29"/>
    <mergeCell ref="N27:N29"/>
    <mergeCell ref="O27:O29"/>
    <mergeCell ref="P27:P29"/>
    <mergeCell ref="Q27:Q29"/>
    <mergeCell ref="T27:T29"/>
    <mergeCell ref="U27:U29"/>
    <mergeCell ref="S20:W23"/>
    <mergeCell ref="F24:G25"/>
    <mergeCell ref="H24:H25"/>
    <mergeCell ref="I24:I25"/>
    <mergeCell ref="N24:N25"/>
    <mergeCell ref="O24:O25"/>
    <mergeCell ref="P24:P25"/>
    <mergeCell ref="Q24:Q25"/>
    <mergeCell ref="A1:O1"/>
    <mergeCell ref="F6:G6"/>
    <mergeCell ref="F7:G7"/>
    <mergeCell ref="E7:E11"/>
    <mergeCell ref="R24:R25"/>
    <mergeCell ref="S24:T25"/>
    <mergeCell ref="U24:U25"/>
    <mergeCell ref="V24:W25"/>
    <mergeCell ref="E20:K23"/>
    <mergeCell ref="L20:O23"/>
    <mergeCell ref="P20:R23"/>
    <mergeCell ref="B20:B26"/>
    <mergeCell ref="C20:C26"/>
    <mergeCell ref="D20:D23"/>
    <mergeCell ref="D24:D25"/>
    <mergeCell ref="E24:E25"/>
  </mergeCells>
  <pageMargins left="0" right="0" top="0.19685039370078741" bottom="0.35433070866141736" header="0" footer="0"/>
  <pageSetup paperSize="8" scale="43" orientation="landscape" r:id="rId1"/>
  <headerFooter>
    <oddHeader>&amp;C&amp;"Arial"&amp;8&amp;K000000INTERNAL&amp;1#</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H1000"/>
  <sheetViews>
    <sheetView workbookViewId="0"/>
  </sheetViews>
  <sheetFormatPr defaultColWidth="14.42578125" defaultRowHeight="15" customHeight="1"/>
  <cols>
    <col min="1" max="1" width="87.7109375" customWidth="1"/>
    <col min="2" max="2" width="4.28515625" customWidth="1"/>
    <col min="3" max="20" width="26.140625" customWidth="1"/>
    <col min="21" max="34" width="23.28515625" customWidth="1"/>
  </cols>
  <sheetData>
    <row r="1" spans="1:34" ht="33.75" customHeight="1">
      <c r="A1" s="157" t="s">
        <v>236</v>
      </c>
      <c r="B1" s="196"/>
      <c r="C1" s="158" t="s">
        <v>237</v>
      </c>
      <c r="D1" s="196"/>
      <c r="E1" s="196"/>
      <c r="F1" s="196"/>
      <c r="G1" s="196"/>
      <c r="H1" s="196"/>
      <c r="I1" s="196"/>
      <c r="J1" s="196"/>
      <c r="K1" s="196"/>
      <c r="L1" s="196"/>
      <c r="M1" s="196"/>
      <c r="N1" s="196"/>
      <c r="O1" s="196"/>
      <c r="P1" s="196"/>
      <c r="Q1" s="196"/>
      <c r="R1" s="196"/>
      <c r="S1" s="196"/>
      <c r="T1" s="196"/>
      <c r="U1" s="196"/>
      <c r="V1" s="196"/>
      <c r="W1" s="196"/>
      <c r="X1" s="196"/>
      <c r="Y1" s="196"/>
      <c r="Z1" s="196"/>
      <c r="AA1" s="196"/>
      <c r="AB1" s="196"/>
      <c r="AC1" s="196"/>
      <c r="AD1" s="171"/>
      <c r="AE1" s="159" t="s">
        <v>238</v>
      </c>
      <c r="AF1" s="196"/>
      <c r="AG1" s="196"/>
      <c r="AH1" s="171"/>
    </row>
    <row r="2" spans="1:34" ht="33.75" customHeight="1">
      <c r="A2" s="158" t="s">
        <v>239</v>
      </c>
      <c r="B2" s="196"/>
      <c r="C2" s="158" t="s">
        <v>237</v>
      </c>
      <c r="D2" s="196"/>
      <c r="E2" s="196"/>
      <c r="F2" s="196"/>
      <c r="G2" s="196"/>
      <c r="H2" s="196"/>
      <c r="I2" s="196"/>
      <c r="J2" s="196"/>
      <c r="K2" s="196"/>
      <c r="L2" s="196"/>
      <c r="M2" s="196"/>
      <c r="N2" s="196"/>
      <c r="O2" s="196"/>
      <c r="P2" s="196"/>
      <c r="Q2" s="196"/>
      <c r="R2" s="196"/>
      <c r="S2" s="196"/>
      <c r="T2" s="196"/>
      <c r="U2" s="196"/>
      <c r="V2" s="196"/>
      <c r="W2" s="196"/>
      <c r="X2" s="196"/>
      <c r="Y2" s="196"/>
      <c r="Z2" s="196"/>
      <c r="AA2" s="196"/>
      <c r="AB2" s="196"/>
      <c r="AC2" s="196"/>
      <c r="AD2" s="171"/>
      <c r="AE2" s="159" t="s">
        <v>240</v>
      </c>
      <c r="AF2" s="196"/>
      <c r="AG2" s="196"/>
      <c r="AH2" s="171"/>
    </row>
    <row r="3" spans="1:34" ht="15.75" customHeight="1">
      <c r="A3" s="85"/>
      <c r="B3" s="86"/>
      <c r="C3" s="85"/>
      <c r="D3" s="85"/>
      <c r="E3" s="85"/>
      <c r="F3" s="85"/>
      <c r="G3" s="85"/>
      <c r="H3" s="85"/>
      <c r="I3" s="85"/>
      <c r="J3" s="85"/>
      <c r="K3" s="85"/>
      <c r="L3" s="85"/>
      <c r="M3" s="85"/>
      <c r="N3" s="85"/>
      <c r="O3" s="85"/>
      <c r="P3" s="85"/>
      <c r="Q3" s="85"/>
      <c r="R3" s="85"/>
      <c r="S3" s="85"/>
      <c r="T3" s="85"/>
      <c r="U3" s="85"/>
      <c r="V3" s="85"/>
      <c r="W3" s="85"/>
      <c r="X3" s="85"/>
      <c r="Y3" s="85"/>
      <c r="Z3" s="85"/>
      <c r="AA3" s="85"/>
      <c r="AB3" s="85"/>
      <c r="AC3" s="85"/>
      <c r="AD3" s="85"/>
      <c r="AE3" s="85"/>
      <c r="AF3" s="85"/>
      <c r="AG3" s="85"/>
      <c r="AH3" s="85"/>
    </row>
    <row r="4" spans="1:34" ht="15.75" customHeight="1">
      <c r="A4" s="87" t="s">
        <v>241</v>
      </c>
      <c r="B4" s="1"/>
      <c r="C4" s="156" t="s">
        <v>242</v>
      </c>
      <c r="D4" s="185"/>
      <c r="E4" s="185"/>
      <c r="F4" s="185"/>
      <c r="G4" s="185"/>
      <c r="H4" s="185"/>
      <c r="I4" s="185"/>
      <c r="J4" s="185"/>
      <c r="K4" s="185"/>
      <c r="L4" s="185"/>
      <c r="M4" s="185"/>
      <c r="N4" s="185"/>
      <c r="O4" s="185"/>
      <c r="P4" s="185"/>
      <c r="Q4" s="185"/>
      <c r="R4" s="185"/>
      <c r="S4" s="185"/>
      <c r="T4" s="185"/>
      <c r="U4" s="185"/>
      <c r="V4" s="185"/>
      <c r="W4" s="185"/>
      <c r="X4" s="185"/>
      <c r="Y4" s="185"/>
      <c r="Z4" s="185"/>
      <c r="AA4" s="185"/>
      <c r="AB4" s="185"/>
      <c r="AC4" s="185"/>
      <c r="AD4" s="185"/>
      <c r="AE4" s="185"/>
      <c r="AF4" s="185"/>
      <c r="AG4" s="185"/>
      <c r="AH4" s="185"/>
    </row>
    <row r="5" spans="1:34" ht="48" customHeight="1">
      <c r="A5" s="52" t="s">
        <v>243</v>
      </c>
      <c r="B5" s="1"/>
      <c r="C5" s="53" t="str">
        <f>+A5</f>
        <v xml:space="preserve">1. Hidrocarburos    </v>
      </c>
      <c r="D5" s="54" t="str">
        <f>+A6</f>
        <v>2. Hidrocarburos refinados</v>
      </c>
      <c r="E5" s="54" t="str">
        <f>+A7</f>
        <v>3. Otros materiales inflamables</v>
      </c>
      <c r="F5" s="54" t="str">
        <f>+A8</f>
        <v>4. Explosivos</v>
      </c>
      <c r="G5" s="54" t="str">
        <f>+A11</f>
        <v>5.Riesgos de presion</v>
      </c>
      <c r="H5" s="54" t="str">
        <f>+A17</f>
        <v xml:space="preserve">6. Peligros asociados con diferencias en altura </v>
      </c>
      <c r="I5" s="54" t="str">
        <f>+A19</f>
        <v xml:space="preserve">6.2 Izaje Manual de cargas </v>
      </c>
      <c r="J5" s="54" t="str">
        <f>+A21</f>
        <v xml:space="preserve">8. Situación dinámica </v>
      </c>
      <c r="K5" s="54" t="str">
        <f>+A22</f>
        <v xml:space="preserve">9.Peligros ambientales </v>
      </c>
      <c r="L5" s="54" t="str">
        <f>+A23</f>
        <v>10. Superficies calientes</v>
      </c>
      <c r="M5" s="54" t="str">
        <f>+A24</f>
        <v xml:space="preserve">11. Fluidos calientes </v>
      </c>
      <c r="N5" s="54" t="str">
        <f>+A25</f>
        <v>12. Superficies frias</v>
      </c>
      <c r="O5" s="54" t="str">
        <f>+A26</f>
        <v xml:space="preserve">13.  Fluidos frios </v>
      </c>
      <c r="P5" s="54" t="str">
        <f>+A27</f>
        <v>14. Llama abierta</v>
      </c>
      <c r="Q5" s="54" t="str">
        <f>+A28</f>
        <v>15.  Electricidad</v>
      </c>
      <c r="R5" s="54" t="str">
        <f>+A29</f>
        <v xml:space="preserve">16. Radiación electromagnética </v>
      </c>
      <c r="S5" s="54" t="s">
        <v>244</v>
      </c>
      <c r="T5" s="54" t="s">
        <v>245</v>
      </c>
      <c r="U5" s="54" t="s">
        <v>246</v>
      </c>
      <c r="V5" s="54" t="s">
        <v>247</v>
      </c>
      <c r="W5" s="54" t="s">
        <v>248</v>
      </c>
      <c r="X5" s="54" t="s">
        <v>249</v>
      </c>
      <c r="Y5" s="54" t="s">
        <v>250</v>
      </c>
      <c r="Z5" s="54" t="s">
        <v>251</v>
      </c>
      <c r="AA5" s="54" t="s">
        <v>252</v>
      </c>
      <c r="AB5" s="54" t="s">
        <v>253</v>
      </c>
      <c r="AC5" s="54" t="s">
        <v>254</v>
      </c>
      <c r="AD5" s="54" t="s">
        <v>255</v>
      </c>
      <c r="AE5" s="54" t="s">
        <v>256</v>
      </c>
      <c r="AF5" s="54" t="s">
        <v>257</v>
      </c>
      <c r="AG5" s="54" t="s">
        <v>258</v>
      </c>
      <c r="AH5" s="54" t="s">
        <v>259</v>
      </c>
    </row>
    <row r="6" spans="1:34" ht="40.5" customHeight="1">
      <c r="A6" s="55" t="s">
        <v>260</v>
      </c>
      <c r="B6" s="56"/>
      <c r="C6" s="57" t="s">
        <v>261</v>
      </c>
      <c r="D6" s="57" t="s">
        <v>262</v>
      </c>
      <c r="E6" s="58" t="s">
        <v>263</v>
      </c>
      <c r="F6" s="58" t="s">
        <v>264</v>
      </c>
      <c r="G6" s="58" t="s">
        <v>265</v>
      </c>
      <c r="H6" s="58" t="s">
        <v>266</v>
      </c>
      <c r="I6" s="58" t="s">
        <v>267</v>
      </c>
      <c r="J6" s="58" t="s">
        <v>268</v>
      </c>
      <c r="K6" s="58" t="s">
        <v>269</v>
      </c>
      <c r="L6" s="58" t="s">
        <v>270</v>
      </c>
      <c r="M6" s="58" t="s">
        <v>271</v>
      </c>
      <c r="N6" s="58" t="s">
        <v>272</v>
      </c>
      <c r="O6" s="58" t="s">
        <v>273</v>
      </c>
      <c r="P6" s="58" t="s">
        <v>274</v>
      </c>
      <c r="Q6" s="58" t="s">
        <v>275</v>
      </c>
      <c r="R6" s="58" t="s">
        <v>276</v>
      </c>
      <c r="S6" s="58" t="s">
        <v>277</v>
      </c>
      <c r="T6" s="58" t="s">
        <v>278</v>
      </c>
      <c r="U6" s="58" t="s">
        <v>279</v>
      </c>
      <c r="V6" s="58" t="s">
        <v>280</v>
      </c>
      <c r="W6" s="58" t="s">
        <v>281</v>
      </c>
      <c r="X6" s="58" t="s">
        <v>282</v>
      </c>
      <c r="Y6" s="58" t="s">
        <v>283</v>
      </c>
      <c r="Z6" s="58" t="s">
        <v>284</v>
      </c>
      <c r="AA6" s="58" t="s">
        <v>285</v>
      </c>
      <c r="AB6" s="58" t="s">
        <v>286</v>
      </c>
      <c r="AC6" s="58" t="s">
        <v>287</v>
      </c>
      <c r="AD6" s="58" t="s">
        <v>288</v>
      </c>
      <c r="AE6" s="58" t="s">
        <v>289</v>
      </c>
      <c r="AF6" s="58" t="s">
        <v>290</v>
      </c>
      <c r="AG6" s="58" t="s">
        <v>291</v>
      </c>
      <c r="AH6" s="58" t="s">
        <v>292</v>
      </c>
    </row>
    <row r="7" spans="1:34" ht="60.75" customHeight="1">
      <c r="A7" s="55" t="s">
        <v>293</v>
      </c>
      <c r="B7" s="56"/>
      <c r="C7" s="57" t="s">
        <v>294</v>
      </c>
      <c r="D7" s="57" t="s">
        <v>295</v>
      </c>
      <c r="E7" s="58" t="s">
        <v>296</v>
      </c>
      <c r="F7" s="58" t="s">
        <v>297</v>
      </c>
      <c r="G7" s="58" t="s">
        <v>298</v>
      </c>
      <c r="H7" s="58" t="s">
        <v>299</v>
      </c>
      <c r="I7" s="58" t="s">
        <v>300</v>
      </c>
      <c r="J7" s="58" t="s">
        <v>301</v>
      </c>
      <c r="K7" s="58" t="s">
        <v>302</v>
      </c>
      <c r="L7" s="58" t="s">
        <v>303</v>
      </c>
      <c r="M7" s="58" t="s">
        <v>304</v>
      </c>
      <c r="N7" s="58" t="s">
        <v>305</v>
      </c>
      <c r="O7" s="57"/>
      <c r="P7" s="58" t="s">
        <v>306</v>
      </c>
      <c r="Q7" s="58" t="s">
        <v>307</v>
      </c>
      <c r="R7" s="58" t="s">
        <v>308</v>
      </c>
      <c r="S7" s="58" t="s">
        <v>309</v>
      </c>
      <c r="T7" s="58" t="s">
        <v>310</v>
      </c>
      <c r="U7" s="58" t="s">
        <v>311</v>
      </c>
      <c r="V7" s="58" t="s">
        <v>312</v>
      </c>
      <c r="W7" s="58" t="s">
        <v>313</v>
      </c>
      <c r="X7" s="58" t="s">
        <v>314</v>
      </c>
      <c r="Y7" s="58" t="s">
        <v>315</v>
      </c>
      <c r="Z7" s="58" t="s">
        <v>316</v>
      </c>
      <c r="AA7" s="58" t="s">
        <v>317</v>
      </c>
      <c r="AB7" s="58" t="s">
        <v>318</v>
      </c>
      <c r="AC7" s="58" t="s">
        <v>319</v>
      </c>
      <c r="AD7" s="58" t="s">
        <v>320</v>
      </c>
      <c r="AE7" s="58" t="s">
        <v>321</v>
      </c>
      <c r="AF7" s="58" t="s">
        <v>322</v>
      </c>
      <c r="AG7" s="57"/>
      <c r="AH7" s="57"/>
    </row>
    <row r="8" spans="1:34" ht="40.5" customHeight="1">
      <c r="A8" s="55" t="s">
        <v>323</v>
      </c>
      <c r="B8" s="56"/>
      <c r="C8" s="57" t="s">
        <v>324</v>
      </c>
      <c r="D8" s="57" t="s">
        <v>325</v>
      </c>
      <c r="E8" s="57"/>
      <c r="F8" s="58" t="s">
        <v>326</v>
      </c>
      <c r="G8" s="58" t="s">
        <v>327</v>
      </c>
      <c r="H8" s="58" t="s">
        <v>328</v>
      </c>
      <c r="I8" s="57"/>
      <c r="J8" s="58" t="s">
        <v>329</v>
      </c>
      <c r="K8" s="58" t="s">
        <v>330</v>
      </c>
      <c r="L8" s="58" t="s">
        <v>331</v>
      </c>
      <c r="M8" s="57"/>
      <c r="N8" s="57"/>
      <c r="O8" s="57"/>
      <c r="P8" s="58" t="s">
        <v>332</v>
      </c>
      <c r="Q8" s="58" t="s">
        <v>333</v>
      </c>
      <c r="R8" s="58" t="s">
        <v>334</v>
      </c>
      <c r="S8" s="58" t="s">
        <v>335</v>
      </c>
      <c r="T8" s="58" t="s">
        <v>336</v>
      </c>
      <c r="U8" s="58" t="s">
        <v>337</v>
      </c>
      <c r="V8" s="58" t="s">
        <v>338</v>
      </c>
      <c r="W8" s="58" t="s">
        <v>339</v>
      </c>
      <c r="X8" s="58" t="s">
        <v>340</v>
      </c>
      <c r="Y8" s="58" t="s">
        <v>341</v>
      </c>
      <c r="Z8" s="58" t="s">
        <v>342</v>
      </c>
      <c r="AA8" s="58" t="s">
        <v>343</v>
      </c>
      <c r="AB8" s="58" t="s">
        <v>344</v>
      </c>
      <c r="AC8" s="58" t="s">
        <v>345</v>
      </c>
      <c r="AD8" s="58" t="s">
        <v>346</v>
      </c>
      <c r="AE8" s="57"/>
      <c r="AF8" s="57"/>
      <c r="AG8" s="57"/>
      <c r="AH8" s="57"/>
    </row>
    <row r="9" spans="1:34" ht="62.25" customHeight="1">
      <c r="A9" s="55" t="s">
        <v>347</v>
      </c>
      <c r="B9" s="56"/>
      <c r="C9" s="57"/>
      <c r="D9" s="57"/>
      <c r="E9" s="57"/>
      <c r="F9" s="57"/>
      <c r="G9" s="58"/>
      <c r="H9" s="58"/>
      <c r="I9" s="57"/>
      <c r="J9" s="58"/>
      <c r="K9" s="57"/>
      <c r="L9" s="58"/>
      <c r="M9" s="57"/>
      <c r="N9" s="57"/>
      <c r="O9" s="57"/>
      <c r="P9" s="57"/>
      <c r="Q9" s="58"/>
      <c r="R9" s="58"/>
      <c r="S9" s="58"/>
      <c r="T9" s="57"/>
      <c r="U9" s="58"/>
      <c r="V9" s="58"/>
      <c r="W9" s="58"/>
      <c r="X9" s="58"/>
      <c r="Y9" s="58"/>
      <c r="Z9" s="58"/>
      <c r="AA9" s="58"/>
      <c r="AB9" s="58"/>
      <c r="AC9" s="58"/>
      <c r="AD9" s="58"/>
      <c r="AE9" s="57"/>
      <c r="AF9" s="57"/>
      <c r="AG9" s="57"/>
      <c r="AH9" s="57"/>
    </row>
    <row r="10" spans="1:34" ht="62.25" customHeight="1">
      <c r="A10" s="55" t="s">
        <v>348</v>
      </c>
      <c r="B10" s="56"/>
      <c r="C10" s="57"/>
      <c r="D10" s="57"/>
      <c r="E10" s="57"/>
      <c r="F10" s="57"/>
      <c r="G10" s="58"/>
      <c r="H10" s="58"/>
      <c r="I10" s="57"/>
      <c r="J10" s="58"/>
      <c r="K10" s="57"/>
      <c r="L10" s="58"/>
      <c r="M10" s="57"/>
      <c r="N10" s="57"/>
      <c r="O10" s="57"/>
      <c r="P10" s="57"/>
      <c r="Q10" s="58"/>
      <c r="R10" s="58"/>
      <c r="S10" s="58"/>
      <c r="T10" s="57"/>
      <c r="U10" s="58"/>
      <c r="V10" s="58"/>
      <c r="W10" s="58"/>
      <c r="X10" s="58"/>
      <c r="Y10" s="58"/>
      <c r="Z10" s="58"/>
      <c r="AA10" s="58"/>
      <c r="AB10" s="58"/>
      <c r="AC10" s="58"/>
      <c r="AD10" s="58"/>
      <c r="AE10" s="57"/>
      <c r="AF10" s="57"/>
      <c r="AG10" s="57"/>
      <c r="AH10" s="57"/>
    </row>
    <row r="11" spans="1:34" ht="62.25" customHeight="1">
      <c r="A11" s="55" t="s">
        <v>349</v>
      </c>
      <c r="B11" s="56"/>
      <c r="C11" s="57" t="s">
        <v>350</v>
      </c>
      <c r="D11" s="57" t="s">
        <v>351</v>
      </c>
      <c r="E11" s="57"/>
      <c r="F11" s="57"/>
      <c r="G11" s="58" t="s">
        <v>352</v>
      </c>
      <c r="H11" s="58" t="s">
        <v>353</v>
      </c>
      <c r="I11" s="57"/>
      <c r="J11" s="58" t="s">
        <v>354</v>
      </c>
      <c r="K11" s="57"/>
      <c r="L11" s="58" t="s">
        <v>355</v>
      </c>
      <c r="M11" s="57"/>
      <c r="N11" s="57"/>
      <c r="O11" s="57"/>
      <c r="P11" s="57"/>
      <c r="Q11" s="58" t="s">
        <v>356</v>
      </c>
      <c r="R11" s="58" t="s">
        <v>357</v>
      </c>
      <c r="S11" s="58" t="s">
        <v>358</v>
      </c>
      <c r="T11" s="57"/>
      <c r="U11" s="58" t="s">
        <v>359</v>
      </c>
      <c r="V11" s="58" t="s">
        <v>360</v>
      </c>
      <c r="W11" s="58" t="s">
        <v>361</v>
      </c>
      <c r="X11" s="58" t="s">
        <v>362</v>
      </c>
      <c r="Y11" s="58" t="s">
        <v>363</v>
      </c>
      <c r="Z11" s="58" t="s">
        <v>364</v>
      </c>
      <c r="AA11" s="58" t="s">
        <v>365</v>
      </c>
      <c r="AB11" s="58" t="s">
        <v>366</v>
      </c>
      <c r="AC11" s="58" t="s">
        <v>367</v>
      </c>
      <c r="AD11" s="58" t="s">
        <v>368</v>
      </c>
      <c r="AE11" s="57"/>
      <c r="AF11" s="57"/>
      <c r="AG11" s="57"/>
      <c r="AH11" s="57"/>
    </row>
    <row r="12" spans="1:34" ht="62.25" customHeight="1">
      <c r="A12" s="55"/>
      <c r="B12" s="56"/>
      <c r="C12" s="57"/>
      <c r="D12" s="57"/>
      <c r="E12" s="57"/>
      <c r="F12" s="57"/>
      <c r="G12" s="58"/>
      <c r="H12" s="58"/>
      <c r="I12" s="57"/>
      <c r="J12" s="58"/>
      <c r="K12" s="57"/>
      <c r="L12" s="58"/>
      <c r="M12" s="57"/>
      <c r="N12" s="57"/>
      <c r="O12" s="57"/>
      <c r="P12" s="57"/>
      <c r="Q12" s="58"/>
      <c r="R12" s="58"/>
      <c r="S12" s="58"/>
      <c r="T12" s="57"/>
      <c r="U12" s="58"/>
      <c r="V12" s="58"/>
      <c r="W12" s="58"/>
      <c r="X12" s="58"/>
      <c r="Y12" s="58"/>
      <c r="Z12" s="58"/>
      <c r="AA12" s="58"/>
      <c r="AB12" s="58"/>
      <c r="AC12" s="58"/>
      <c r="AD12" s="58"/>
      <c r="AE12" s="57"/>
      <c r="AF12" s="57"/>
      <c r="AG12" s="57"/>
      <c r="AH12" s="57"/>
    </row>
    <row r="13" spans="1:34" ht="40.5" customHeight="1">
      <c r="A13" s="55" t="s">
        <v>369</v>
      </c>
      <c r="B13" s="56"/>
      <c r="C13" s="57"/>
      <c r="D13" s="57"/>
      <c r="E13" s="57"/>
      <c r="F13" s="57"/>
      <c r="G13" s="58"/>
      <c r="H13" s="58"/>
      <c r="I13" s="57"/>
      <c r="J13" s="58"/>
      <c r="K13" s="57"/>
      <c r="L13" s="58"/>
      <c r="M13" s="57"/>
      <c r="N13" s="57"/>
      <c r="O13" s="57"/>
      <c r="P13" s="57"/>
      <c r="Q13" s="58"/>
      <c r="R13" s="58"/>
      <c r="S13" s="58"/>
      <c r="T13" s="57"/>
      <c r="U13" s="58"/>
      <c r="V13" s="58"/>
      <c r="W13" s="58"/>
      <c r="X13" s="58"/>
      <c r="Y13" s="58"/>
      <c r="Z13" s="58"/>
      <c r="AA13" s="58"/>
      <c r="AB13" s="58"/>
      <c r="AC13" s="58"/>
      <c r="AD13" s="58"/>
      <c r="AE13" s="57"/>
      <c r="AF13" s="57"/>
      <c r="AG13" s="57"/>
      <c r="AH13" s="57"/>
    </row>
    <row r="14" spans="1:34" ht="40.5" customHeight="1">
      <c r="A14" s="55" t="s">
        <v>370</v>
      </c>
      <c r="B14" s="56"/>
      <c r="C14" s="57"/>
      <c r="D14" s="57"/>
      <c r="E14" s="57"/>
      <c r="F14" s="57"/>
      <c r="G14" s="58"/>
      <c r="H14" s="58"/>
      <c r="I14" s="57"/>
      <c r="J14" s="58"/>
      <c r="K14" s="57"/>
      <c r="L14" s="58"/>
      <c r="M14" s="57"/>
      <c r="N14" s="57"/>
      <c r="O14" s="57"/>
      <c r="P14" s="57"/>
      <c r="Q14" s="58"/>
      <c r="R14" s="58"/>
      <c r="S14" s="58"/>
      <c r="T14" s="57"/>
      <c r="U14" s="58"/>
      <c r="V14" s="58"/>
      <c r="W14" s="58"/>
      <c r="X14" s="58"/>
      <c r="Y14" s="58"/>
      <c r="Z14" s="58"/>
      <c r="AA14" s="58"/>
      <c r="AB14" s="58"/>
      <c r="AC14" s="58"/>
      <c r="AD14" s="58"/>
      <c r="AE14" s="57"/>
      <c r="AF14" s="57"/>
      <c r="AG14" s="57"/>
      <c r="AH14" s="57"/>
    </row>
    <row r="15" spans="1:34" ht="40.5" customHeight="1">
      <c r="A15" s="55" t="s">
        <v>371</v>
      </c>
      <c r="B15" s="56"/>
      <c r="C15" s="57"/>
      <c r="D15" s="57"/>
      <c r="E15" s="57"/>
      <c r="F15" s="57"/>
      <c r="G15" s="58"/>
      <c r="H15" s="58"/>
      <c r="I15" s="57"/>
      <c r="J15" s="58"/>
      <c r="K15" s="57"/>
      <c r="L15" s="58"/>
      <c r="M15" s="57"/>
      <c r="N15" s="57"/>
      <c r="O15" s="57"/>
      <c r="P15" s="57"/>
      <c r="Q15" s="58"/>
      <c r="R15" s="58"/>
      <c r="S15" s="58"/>
      <c r="T15" s="57"/>
      <c r="U15" s="58"/>
      <c r="V15" s="58"/>
      <c r="W15" s="58"/>
      <c r="X15" s="58"/>
      <c r="Y15" s="58"/>
      <c r="Z15" s="58"/>
      <c r="AA15" s="58"/>
      <c r="AB15" s="58"/>
      <c r="AC15" s="58"/>
      <c r="AD15" s="58"/>
      <c r="AE15" s="57"/>
      <c r="AF15" s="57"/>
      <c r="AG15" s="57"/>
      <c r="AH15" s="57"/>
    </row>
    <row r="16" spans="1:34" ht="40.5" customHeight="1">
      <c r="A16" s="55"/>
      <c r="B16" s="56"/>
      <c r="C16" s="57"/>
      <c r="D16" s="57"/>
      <c r="E16" s="57"/>
      <c r="F16" s="57"/>
      <c r="G16" s="58"/>
      <c r="H16" s="58"/>
      <c r="I16" s="57"/>
      <c r="J16" s="58"/>
      <c r="K16" s="57"/>
      <c r="L16" s="58"/>
      <c r="M16" s="57"/>
      <c r="N16" s="57"/>
      <c r="O16" s="57"/>
      <c r="P16" s="57"/>
      <c r="Q16" s="58"/>
      <c r="R16" s="58"/>
      <c r="S16" s="58"/>
      <c r="T16" s="57"/>
      <c r="U16" s="58"/>
      <c r="V16" s="58"/>
      <c r="W16" s="58"/>
      <c r="X16" s="58"/>
      <c r="Y16" s="58"/>
      <c r="Z16" s="58"/>
      <c r="AA16" s="58"/>
      <c r="AB16" s="58"/>
      <c r="AC16" s="58"/>
      <c r="AD16" s="58"/>
      <c r="AE16" s="57"/>
      <c r="AF16" s="57"/>
      <c r="AG16" s="57"/>
      <c r="AH16" s="57"/>
    </row>
    <row r="17" spans="1:34" ht="40.5" customHeight="1">
      <c r="A17" s="59" t="s">
        <v>372</v>
      </c>
      <c r="B17" s="56"/>
      <c r="C17" s="57" t="s">
        <v>373</v>
      </c>
      <c r="D17" s="57"/>
      <c r="E17" s="57"/>
      <c r="F17" s="57"/>
      <c r="G17" s="58" t="s">
        <v>374</v>
      </c>
      <c r="H17" s="58" t="s">
        <v>375</v>
      </c>
      <c r="I17" s="57"/>
      <c r="J17" s="58" t="s">
        <v>376</v>
      </c>
      <c r="K17" s="57"/>
      <c r="L17" s="57"/>
      <c r="M17" s="57"/>
      <c r="N17" s="57"/>
      <c r="O17" s="57"/>
      <c r="P17" s="57"/>
      <c r="Q17" s="58" t="s">
        <v>377</v>
      </c>
      <c r="R17" s="58" t="s">
        <v>378</v>
      </c>
      <c r="S17" s="57"/>
      <c r="T17" s="57"/>
      <c r="U17" s="58" t="s">
        <v>379</v>
      </c>
      <c r="V17" s="58" t="s">
        <v>380</v>
      </c>
      <c r="W17" s="58" t="s">
        <v>381</v>
      </c>
      <c r="X17" s="58" t="s">
        <v>382</v>
      </c>
      <c r="Y17" s="57"/>
      <c r="Z17" s="58" t="s">
        <v>383</v>
      </c>
      <c r="AA17" s="58" t="s">
        <v>384</v>
      </c>
      <c r="AB17" s="58" t="s">
        <v>385</v>
      </c>
      <c r="AC17" s="58" t="s">
        <v>386</v>
      </c>
      <c r="AD17" s="58" t="s">
        <v>387</v>
      </c>
      <c r="AE17" s="57"/>
      <c r="AF17" s="57"/>
      <c r="AG17" s="57"/>
      <c r="AH17" s="57"/>
    </row>
    <row r="18" spans="1:34" ht="40.5" customHeight="1">
      <c r="A18" s="55" t="s">
        <v>388</v>
      </c>
      <c r="B18" s="56"/>
      <c r="C18" s="57"/>
      <c r="D18" s="57"/>
      <c r="E18" s="57"/>
      <c r="F18" s="57"/>
      <c r="G18" s="58"/>
      <c r="H18" s="58"/>
      <c r="I18" s="57"/>
      <c r="J18" s="58"/>
      <c r="K18" s="57"/>
      <c r="L18" s="57"/>
      <c r="M18" s="57"/>
      <c r="N18" s="57"/>
      <c r="O18" s="57"/>
      <c r="P18" s="57"/>
      <c r="Q18" s="58"/>
      <c r="R18" s="57"/>
      <c r="S18" s="57"/>
      <c r="T18" s="57"/>
      <c r="U18" s="58"/>
      <c r="V18" s="58"/>
      <c r="W18" s="58"/>
      <c r="X18" s="58"/>
      <c r="Y18" s="57"/>
      <c r="Z18" s="58"/>
      <c r="AA18" s="58"/>
      <c r="AB18" s="57"/>
      <c r="AC18" s="57"/>
      <c r="AD18" s="57"/>
      <c r="AE18" s="57"/>
      <c r="AF18" s="57"/>
      <c r="AG18" s="57"/>
      <c r="AH18" s="57"/>
    </row>
    <row r="19" spans="1:34" ht="40.5" customHeight="1">
      <c r="A19" s="55" t="s">
        <v>389</v>
      </c>
      <c r="B19" s="56"/>
      <c r="C19" s="57" t="s">
        <v>390</v>
      </c>
      <c r="D19" s="57"/>
      <c r="E19" s="57"/>
      <c r="F19" s="57"/>
      <c r="G19" s="58" t="s">
        <v>391</v>
      </c>
      <c r="H19" s="58"/>
      <c r="I19" s="57"/>
      <c r="J19" s="58" t="s">
        <v>392</v>
      </c>
      <c r="K19" s="57"/>
      <c r="L19" s="57"/>
      <c r="M19" s="57"/>
      <c r="N19" s="57"/>
      <c r="O19" s="57"/>
      <c r="P19" s="57"/>
      <c r="Q19" s="58"/>
      <c r="R19" s="57"/>
      <c r="S19" s="57"/>
      <c r="T19" s="57"/>
      <c r="U19" s="58" t="s">
        <v>393</v>
      </c>
      <c r="V19" s="58" t="s">
        <v>394</v>
      </c>
      <c r="W19" s="58" t="s">
        <v>395</v>
      </c>
      <c r="X19" s="58" t="s">
        <v>396</v>
      </c>
      <c r="Y19" s="57"/>
      <c r="Z19" s="58" t="s">
        <v>397</v>
      </c>
      <c r="AA19" s="58" t="s">
        <v>398</v>
      </c>
      <c r="AB19" s="57"/>
      <c r="AC19" s="57"/>
      <c r="AD19" s="57"/>
      <c r="AE19" s="57"/>
      <c r="AF19" s="57"/>
      <c r="AG19" s="57"/>
      <c r="AH19" s="57"/>
    </row>
    <row r="20" spans="1:34" ht="40.5" customHeight="1">
      <c r="A20" s="55" t="s">
        <v>399</v>
      </c>
      <c r="B20" s="56"/>
      <c r="C20" s="57"/>
      <c r="D20" s="57"/>
      <c r="E20" s="57"/>
      <c r="F20" s="57"/>
      <c r="G20" s="58"/>
      <c r="H20" s="58"/>
      <c r="I20" s="57"/>
      <c r="J20" s="58"/>
      <c r="K20" s="57"/>
      <c r="L20" s="57"/>
      <c r="M20" s="57"/>
      <c r="N20" s="57"/>
      <c r="O20" s="57"/>
      <c r="P20" s="57"/>
      <c r="Q20" s="58"/>
      <c r="R20" s="57"/>
      <c r="S20" s="57"/>
      <c r="T20" s="57"/>
      <c r="U20" s="58"/>
      <c r="V20" s="58"/>
      <c r="W20" s="58"/>
      <c r="X20" s="58"/>
      <c r="Y20" s="57"/>
      <c r="Z20" s="58"/>
      <c r="AA20" s="58"/>
      <c r="AB20" s="57"/>
      <c r="AC20" s="57"/>
      <c r="AD20" s="57"/>
      <c r="AE20" s="57"/>
      <c r="AF20" s="57"/>
      <c r="AG20" s="57"/>
      <c r="AH20" s="57"/>
    </row>
    <row r="21" spans="1:34" ht="40.5" customHeight="1">
      <c r="A21" s="55" t="s">
        <v>400</v>
      </c>
      <c r="B21" s="56"/>
      <c r="C21" s="57" t="s">
        <v>401</v>
      </c>
      <c r="D21" s="57"/>
      <c r="E21" s="57"/>
      <c r="F21" s="57"/>
      <c r="G21" s="58" t="s">
        <v>402</v>
      </c>
      <c r="H21" s="57"/>
      <c r="I21" s="57"/>
      <c r="J21" s="58" t="s">
        <v>403</v>
      </c>
      <c r="K21" s="57"/>
      <c r="L21" s="57"/>
      <c r="M21" s="57"/>
      <c r="N21" s="57"/>
      <c r="O21" s="57"/>
      <c r="P21" s="57"/>
      <c r="Q21" s="57"/>
      <c r="R21" s="57"/>
      <c r="S21" s="57"/>
      <c r="T21" s="57"/>
      <c r="U21" s="57"/>
      <c r="V21" s="58" t="s">
        <v>404</v>
      </c>
      <c r="W21" s="58" t="s">
        <v>405</v>
      </c>
      <c r="X21" s="58" t="s">
        <v>406</v>
      </c>
      <c r="Y21" s="57"/>
      <c r="Z21" s="58" t="s">
        <v>407</v>
      </c>
      <c r="AA21" s="58" t="s">
        <v>408</v>
      </c>
      <c r="AB21" s="57"/>
      <c r="AC21" s="57"/>
      <c r="AD21" s="57"/>
      <c r="AE21" s="57"/>
      <c r="AF21" s="57"/>
      <c r="AG21" s="57"/>
      <c r="AH21" s="57"/>
    </row>
    <row r="22" spans="1:34" ht="40.5" customHeight="1">
      <c r="A22" s="55" t="s">
        <v>409</v>
      </c>
      <c r="B22" s="56"/>
      <c r="C22" s="57" t="s">
        <v>410</v>
      </c>
      <c r="D22" s="57"/>
      <c r="E22" s="57"/>
      <c r="F22" s="57"/>
      <c r="G22" s="58" t="s">
        <v>411</v>
      </c>
      <c r="H22" s="57"/>
      <c r="I22" s="57"/>
      <c r="J22" s="58" t="s">
        <v>412</v>
      </c>
      <c r="K22" s="57"/>
      <c r="L22" s="57"/>
      <c r="M22" s="57"/>
      <c r="N22" s="57"/>
      <c r="O22" s="57"/>
      <c r="P22" s="57"/>
      <c r="Q22" s="57"/>
      <c r="R22" s="57"/>
      <c r="S22" s="57"/>
      <c r="T22" s="57"/>
      <c r="U22" s="57"/>
      <c r="V22" s="58" t="s">
        <v>413</v>
      </c>
      <c r="W22" s="58" t="s">
        <v>414</v>
      </c>
      <c r="X22" s="58" t="s">
        <v>415</v>
      </c>
      <c r="Y22" s="57"/>
      <c r="Z22" s="58" t="s">
        <v>416</v>
      </c>
      <c r="AA22" s="58" t="s">
        <v>417</v>
      </c>
      <c r="AB22" s="57"/>
      <c r="AC22" s="57"/>
      <c r="AD22" s="57"/>
      <c r="AE22" s="57"/>
      <c r="AF22" s="57"/>
      <c r="AG22" s="57"/>
      <c r="AH22" s="57"/>
    </row>
    <row r="23" spans="1:34" ht="40.5" customHeight="1">
      <c r="A23" s="55" t="s">
        <v>418</v>
      </c>
      <c r="B23" s="56"/>
      <c r="C23" s="57" t="s">
        <v>419</v>
      </c>
      <c r="D23" s="57"/>
      <c r="E23" s="57"/>
      <c r="F23" s="57"/>
      <c r="G23" s="57"/>
      <c r="H23" s="57"/>
      <c r="I23" s="57"/>
      <c r="J23" s="57"/>
      <c r="K23" s="57"/>
      <c r="L23" s="57"/>
      <c r="M23" s="57"/>
      <c r="N23" s="57"/>
      <c r="O23" s="57"/>
      <c r="P23" s="57"/>
      <c r="Q23" s="57"/>
      <c r="R23" s="57"/>
      <c r="S23" s="57"/>
      <c r="T23" s="57"/>
      <c r="U23" s="57"/>
      <c r="V23" s="57"/>
      <c r="W23" s="58" t="s">
        <v>420</v>
      </c>
      <c r="X23" s="58" t="s">
        <v>421</v>
      </c>
      <c r="Y23" s="57"/>
      <c r="Z23" s="58" t="s">
        <v>422</v>
      </c>
      <c r="AA23" s="60" t="s">
        <v>423</v>
      </c>
      <c r="AB23" s="57"/>
      <c r="AC23" s="57"/>
      <c r="AD23" s="57"/>
      <c r="AE23" s="57"/>
      <c r="AF23" s="57"/>
      <c r="AG23" s="57"/>
      <c r="AH23" s="57"/>
    </row>
    <row r="24" spans="1:34" ht="40.5" customHeight="1">
      <c r="A24" s="55" t="s">
        <v>424</v>
      </c>
      <c r="B24" s="56"/>
      <c r="C24" s="56"/>
      <c r="D24" s="56"/>
      <c r="E24" s="56"/>
      <c r="F24" s="56"/>
      <c r="G24" s="56"/>
      <c r="H24" s="56"/>
      <c r="I24" s="56"/>
      <c r="J24" s="56"/>
      <c r="K24" s="56"/>
      <c r="L24" s="56"/>
      <c r="M24" s="56"/>
      <c r="N24" s="56"/>
      <c r="O24" s="56"/>
      <c r="P24" s="56"/>
      <c r="Q24" s="56"/>
      <c r="R24" s="56"/>
      <c r="S24" s="56"/>
      <c r="T24" s="56"/>
      <c r="U24" s="56"/>
      <c r="V24" s="56"/>
      <c r="W24" s="58" t="s">
        <v>425</v>
      </c>
      <c r="X24" s="58" t="s">
        <v>426</v>
      </c>
      <c r="Y24" s="56"/>
      <c r="Z24" s="58" t="s">
        <v>427</v>
      </c>
      <c r="AA24" s="58" t="s">
        <v>428</v>
      </c>
      <c r="AB24" s="56"/>
      <c r="AC24" s="56"/>
      <c r="AD24" s="56"/>
      <c r="AE24" s="56"/>
      <c r="AF24" s="56"/>
      <c r="AG24" s="56"/>
      <c r="AH24" s="56"/>
    </row>
    <row r="25" spans="1:34" ht="40.5" customHeight="1">
      <c r="A25" s="55" t="s">
        <v>429</v>
      </c>
      <c r="B25" s="56"/>
      <c r="C25" s="56"/>
      <c r="D25" s="56"/>
      <c r="E25" s="56"/>
      <c r="F25" s="56"/>
      <c r="G25" s="56"/>
      <c r="H25" s="56"/>
      <c r="I25" s="56"/>
      <c r="J25" s="56"/>
      <c r="K25" s="56"/>
      <c r="L25" s="56"/>
      <c r="M25" s="56"/>
      <c r="N25" s="56"/>
      <c r="O25" s="56"/>
      <c r="P25" s="56"/>
      <c r="Q25" s="56"/>
      <c r="R25" s="56"/>
      <c r="S25" s="56"/>
      <c r="T25" s="56"/>
      <c r="U25" s="56"/>
      <c r="V25" s="56"/>
      <c r="W25" s="58" t="s">
        <v>430</v>
      </c>
      <c r="X25" s="58" t="s">
        <v>431</v>
      </c>
      <c r="Y25" s="56"/>
      <c r="Z25" s="56"/>
      <c r="AA25" s="58" t="s">
        <v>432</v>
      </c>
      <c r="AB25" s="56"/>
      <c r="AC25" s="56"/>
      <c r="AD25" s="56"/>
      <c r="AE25" s="56"/>
      <c r="AF25" s="56"/>
      <c r="AG25" s="56"/>
      <c r="AH25" s="56"/>
    </row>
    <row r="26" spans="1:34" ht="40.5" customHeight="1">
      <c r="A26" s="55" t="s">
        <v>433</v>
      </c>
      <c r="B26" s="56"/>
      <c r="C26" s="56"/>
      <c r="D26" s="56"/>
      <c r="E26" s="56"/>
      <c r="F26" s="56"/>
      <c r="G26" s="56"/>
      <c r="H26" s="56"/>
      <c r="I26" s="56"/>
      <c r="J26" s="56"/>
      <c r="K26" s="56"/>
      <c r="L26" s="56"/>
      <c r="M26" s="56"/>
      <c r="N26" s="56"/>
      <c r="O26" s="56"/>
      <c r="P26" s="56"/>
      <c r="Q26" s="56"/>
      <c r="R26" s="56"/>
      <c r="S26" s="56"/>
      <c r="T26" s="56"/>
      <c r="U26" s="56"/>
      <c r="V26" s="56"/>
      <c r="W26" s="58" t="s">
        <v>434</v>
      </c>
      <c r="X26" s="58" t="s">
        <v>435</v>
      </c>
      <c r="Y26" s="56"/>
      <c r="Z26" s="56"/>
      <c r="AA26" s="58" t="s">
        <v>436</v>
      </c>
      <c r="AB26" s="56"/>
      <c r="AC26" s="56"/>
      <c r="AD26" s="56"/>
      <c r="AE26" s="56"/>
      <c r="AF26" s="56"/>
      <c r="AG26" s="56"/>
      <c r="AH26" s="56"/>
    </row>
    <row r="27" spans="1:34" ht="40.5" customHeight="1">
      <c r="A27" s="55" t="s">
        <v>437</v>
      </c>
      <c r="B27" s="56"/>
      <c r="C27" s="56"/>
      <c r="D27" s="56"/>
      <c r="E27" s="56"/>
      <c r="F27" s="56"/>
      <c r="G27" s="56"/>
      <c r="H27" s="56"/>
      <c r="I27" s="56"/>
      <c r="J27" s="56"/>
      <c r="K27" s="56"/>
      <c r="L27" s="56"/>
      <c r="M27" s="56"/>
      <c r="N27" s="56"/>
      <c r="O27" s="56"/>
      <c r="P27" s="56"/>
      <c r="Q27" s="56"/>
      <c r="R27" s="56"/>
      <c r="S27" s="56"/>
      <c r="T27" s="56"/>
      <c r="U27" s="56"/>
      <c r="V27" s="56"/>
      <c r="W27" s="58" t="s">
        <v>438</v>
      </c>
      <c r="X27" s="58" t="s">
        <v>439</v>
      </c>
      <c r="Y27" s="56"/>
      <c r="Z27" s="56"/>
      <c r="AA27" s="58" t="s">
        <v>440</v>
      </c>
      <c r="AB27" s="56"/>
      <c r="AC27" s="56"/>
      <c r="AD27" s="56"/>
      <c r="AE27" s="56"/>
      <c r="AF27" s="56"/>
      <c r="AG27" s="56"/>
      <c r="AH27" s="56"/>
    </row>
    <row r="28" spans="1:34" ht="40.5" customHeight="1">
      <c r="A28" s="55" t="s">
        <v>441</v>
      </c>
      <c r="B28" s="56"/>
      <c r="C28" s="56"/>
      <c r="D28" s="56"/>
      <c r="E28" s="56"/>
      <c r="F28" s="56"/>
      <c r="G28" s="56"/>
      <c r="H28" s="56"/>
      <c r="I28" s="56"/>
      <c r="J28" s="56"/>
      <c r="K28" s="56"/>
      <c r="L28" s="56"/>
      <c r="M28" s="56"/>
      <c r="N28" s="56"/>
      <c r="O28" s="56"/>
      <c r="P28" s="56"/>
      <c r="Q28" s="56"/>
      <c r="R28" s="56"/>
      <c r="S28" s="56"/>
      <c r="T28" s="56"/>
      <c r="U28" s="56"/>
      <c r="V28" s="56"/>
      <c r="W28" s="58" t="s">
        <v>442</v>
      </c>
      <c r="X28" s="58" t="s">
        <v>443</v>
      </c>
      <c r="Y28" s="56"/>
      <c r="Z28" s="56"/>
      <c r="AA28" s="58" t="s">
        <v>444</v>
      </c>
      <c r="AB28" s="56"/>
      <c r="AC28" s="56"/>
      <c r="AD28" s="56"/>
      <c r="AE28" s="56"/>
      <c r="AF28" s="56"/>
      <c r="AG28" s="56"/>
      <c r="AH28" s="56"/>
    </row>
    <row r="29" spans="1:34" ht="40.5" customHeight="1">
      <c r="A29" s="55" t="s">
        <v>445</v>
      </c>
      <c r="B29" s="56"/>
      <c r="C29" s="56"/>
      <c r="D29" s="56"/>
      <c r="E29" s="56"/>
      <c r="F29" s="56"/>
      <c r="G29" s="56"/>
      <c r="H29" s="56"/>
      <c r="I29" s="56"/>
      <c r="J29" s="56"/>
      <c r="K29" s="56"/>
      <c r="L29" s="56"/>
      <c r="M29" s="56"/>
      <c r="N29" s="56"/>
      <c r="O29" s="56"/>
      <c r="P29" s="56"/>
      <c r="Q29" s="56"/>
      <c r="R29" s="56"/>
      <c r="S29" s="56"/>
      <c r="T29" s="56"/>
      <c r="U29" s="56"/>
      <c r="V29" s="56"/>
      <c r="W29" s="58" t="s">
        <v>446</v>
      </c>
      <c r="X29" s="56"/>
      <c r="Y29" s="56"/>
      <c r="Z29" s="56"/>
      <c r="AA29" s="58" t="s">
        <v>447</v>
      </c>
      <c r="AB29" s="56"/>
      <c r="AC29" s="56"/>
      <c r="AD29" s="56"/>
      <c r="AE29" s="56"/>
      <c r="AF29" s="56"/>
      <c r="AG29" s="56"/>
      <c r="AH29" s="56"/>
    </row>
    <row r="30" spans="1:34" ht="40.5" customHeight="1">
      <c r="A30" s="55" t="s">
        <v>448</v>
      </c>
      <c r="B30" s="56"/>
      <c r="C30" s="56"/>
      <c r="D30" s="56"/>
      <c r="E30" s="56"/>
      <c r="F30" s="56"/>
      <c r="G30" s="56"/>
      <c r="H30" s="56"/>
      <c r="I30" s="56"/>
      <c r="J30" s="56"/>
      <c r="K30" s="56"/>
      <c r="L30" s="56"/>
      <c r="M30" s="56"/>
      <c r="N30" s="56"/>
      <c r="O30" s="56"/>
      <c r="P30" s="56"/>
      <c r="Q30" s="56"/>
      <c r="R30" s="56"/>
      <c r="S30" s="56"/>
      <c r="T30" s="56"/>
      <c r="U30" s="56"/>
      <c r="V30" s="56"/>
      <c r="W30" s="58" t="s">
        <v>449</v>
      </c>
      <c r="X30" s="56"/>
      <c r="Y30" s="56"/>
      <c r="Z30" s="56"/>
      <c r="AA30" s="58" t="s">
        <v>450</v>
      </c>
      <c r="AB30" s="56"/>
      <c r="AC30" s="56"/>
      <c r="AD30" s="56"/>
      <c r="AE30" s="56"/>
      <c r="AF30" s="56"/>
      <c r="AG30" s="56"/>
      <c r="AH30" s="56"/>
    </row>
    <row r="31" spans="1:34" ht="40.5" customHeight="1">
      <c r="A31" s="55" t="s">
        <v>451</v>
      </c>
      <c r="B31" s="56"/>
      <c r="C31" s="56"/>
      <c r="D31" s="56"/>
      <c r="E31" s="88"/>
      <c r="F31" s="56"/>
      <c r="G31" s="56"/>
      <c r="H31" s="56"/>
      <c r="I31" s="56"/>
      <c r="J31" s="56"/>
      <c r="K31" s="56"/>
      <c r="L31" s="56"/>
      <c r="M31" s="56"/>
      <c r="N31" s="56"/>
      <c r="O31" s="56"/>
      <c r="P31" s="56"/>
      <c r="Q31" s="56"/>
      <c r="R31" s="56"/>
      <c r="S31" s="56"/>
      <c r="T31" s="56"/>
      <c r="U31" s="56"/>
      <c r="V31" s="56"/>
      <c r="W31" s="58" t="s">
        <v>452</v>
      </c>
      <c r="X31" s="56"/>
      <c r="Y31" s="56"/>
      <c r="Z31" s="56"/>
      <c r="AA31" s="58" t="s">
        <v>453</v>
      </c>
      <c r="AB31" s="56"/>
      <c r="AC31" s="56"/>
      <c r="AD31" s="56"/>
      <c r="AE31" s="56"/>
      <c r="AF31" s="56"/>
      <c r="AG31" s="56"/>
      <c r="AH31" s="56"/>
    </row>
    <row r="32" spans="1:34" ht="40.5" customHeight="1">
      <c r="A32" s="61" t="s">
        <v>454</v>
      </c>
      <c r="B32" s="56"/>
      <c r="C32" s="56"/>
      <c r="D32" s="56"/>
      <c r="E32" s="88"/>
      <c r="F32" s="56"/>
      <c r="G32" s="56"/>
      <c r="H32" s="56"/>
      <c r="I32" s="56"/>
      <c r="J32" s="56"/>
      <c r="K32" s="56"/>
      <c r="L32" s="56"/>
      <c r="M32" s="56"/>
      <c r="N32" s="56"/>
      <c r="O32" s="56"/>
      <c r="P32" s="56"/>
      <c r="Q32" s="56"/>
      <c r="R32" s="56"/>
      <c r="S32" s="56"/>
      <c r="T32" s="56"/>
      <c r="U32" s="56"/>
      <c r="V32" s="56"/>
      <c r="W32" s="58" t="s">
        <v>455</v>
      </c>
      <c r="X32" s="56"/>
      <c r="Y32" s="56"/>
      <c r="Z32" s="56"/>
      <c r="AA32" s="56"/>
      <c r="AB32" s="56"/>
      <c r="AC32" s="56"/>
      <c r="AD32" s="56"/>
      <c r="AE32" s="56"/>
      <c r="AF32" s="56"/>
      <c r="AG32" s="56"/>
      <c r="AH32" s="56"/>
    </row>
    <row r="33" spans="1:34" ht="40.5" customHeight="1">
      <c r="A33" s="55" t="s">
        <v>247</v>
      </c>
      <c r="B33" s="56"/>
      <c r="C33" s="56"/>
      <c r="D33" s="56"/>
      <c r="E33" s="88"/>
      <c r="F33" s="56"/>
      <c r="G33" s="56"/>
      <c r="H33" s="56"/>
      <c r="I33" s="56"/>
      <c r="J33" s="56"/>
      <c r="K33" s="56"/>
      <c r="L33" s="56"/>
      <c r="M33" s="56"/>
      <c r="N33" s="56"/>
      <c r="O33" s="56"/>
      <c r="P33" s="56"/>
      <c r="Q33" s="56"/>
      <c r="R33" s="56"/>
      <c r="S33" s="56"/>
      <c r="T33" s="56"/>
      <c r="U33" s="56"/>
      <c r="V33" s="56"/>
      <c r="W33" s="58" t="s">
        <v>456</v>
      </c>
      <c r="X33" s="56"/>
      <c r="Y33" s="56"/>
      <c r="Z33" s="56"/>
      <c r="AA33" s="56"/>
      <c r="AB33" s="56"/>
      <c r="AC33" s="56"/>
      <c r="AD33" s="56"/>
      <c r="AE33" s="56"/>
      <c r="AF33" s="56"/>
      <c r="AG33" s="56"/>
      <c r="AH33" s="56"/>
    </row>
    <row r="34" spans="1:34" ht="40.5" customHeight="1">
      <c r="A34" s="62" t="s">
        <v>457</v>
      </c>
      <c r="B34" s="56"/>
      <c r="C34" s="56"/>
      <c r="D34" s="56"/>
      <c r="E34" s="88"/>
      <c r="F34" s="56"/>
      <c r="G34" s="56"/>
      <c r="H34" s="56"/>
      <c r="I34" s="56"/>
      <c r="J34" s="56"/>
      <c r="K34" s="56"/>
      <c r="L34" s="56"/>
      <c r="M34" s="56"/>
      <c r="N34" s="56"/>
      <c r="O34" s="56"/>
      <c r="P34" s="56"/>
      <c r="Q34" s="56"/>
      <c r="R34" s="56"/>
      <c r="S34" s="56"/>
      <c r="T34" s="56"/>
      <c r="U34" s="56"/>
      <c r="V34" s="56"/>
      <c r="W34" s="56"/>
      <c r="X34" s="56"/>
      <c r="Y34" s="56"/>
      <c r="Z34" s="56"/>
      <c r="AA34" s="56"/>
      <c r="AB34" s="56"/>
      <c r="AC34" s="56"/>
      <c r="AD34" s="56"/>
      <c r="AE34" s="56"/>
      <c r="AF34" s="56"/>
      <c r="AG34" s="56"/>
      <c r="AH34" s="56"/>
    </row>
    <row r="35" spans="1:34" ht="40.5" customHeight="1">
      <c r="A35" s="62" t="s">
        <v>458</v>
      </c>
      <c r="B35" s="56"/>
      <c r="C35" s="56"/>
      <c r="D35" s="56"/>
      <c r="E35" s="88"/>
      <c r="F35" s="56"/>
      <c r="G35" s="56"/>
      <c r="H35" s="56"/>
      <c r="I35" s="56"/>
      <c r="J35" s="56"/>
      <c r="K35" s="56"/>
      <c r="L35" s="56"/>
      <c r="M35" s="56"/>
      <c r="N35" s="56"/>
      <c r="O35" s="56"/>
      <c r="P35" s="56"/>
      <c r="Q35" s="56"/>
      <c r="R35" s="56"/>
      <c r="S35" s="56"/>
      <c r="T35" s="56"/>
      <c r="U35" s="56"/>
      <c r="V35" s="56"/>
      <c r="W35" s="56"/>
      <c r="X35" s="56"/>
      <c r="Y35" s="56"/>
      <c r="Z35" s="56"/>
      <c r="AA35" s="56"/>
      <c r="AB35" s="56"/>
      <c r="AC35" s="56"/>
      <c r="AD35" s="56"/>
      <c r="AE35" s="56"/>
      <c r="AF35" s="56"/>
      <c r="AG35" s="56"/>
      <c r="AH35" s="56"/>
    </row>
    <row r="36" spans="1:34" ht="40.5" customHeight="1">
      <c r="A36" s="62" t="s">
        <v>459</v>
      </c>
      <c r="B36" s="56"/>
      <c r="C36" s="56"/>
      <c r="D36" s="56"/>
      <c r="E36" s="88"/>
      <c r="F36" s="56"/>
      <c r="G36" s="56"/>
      <c r="H36" s="56"/>
      <c r="I36" s="56"/>
      <c r="J36" s="56"/>
      <c r="K36" s="56"/>
      <c r="L36" s="56"/>
      <c r="M36" s="56"/>
      <c r="N36" s="56"/>
      <c r="O36" s="56"/>
      <c r="P36" s="56"/>
      <c r="Q36" s="56"/>
      <c r="R36" s="56"/>
      <c r="S36" s="56"/>
      <c r="T36" s="56"/>
      <c r="U36" s="56"/>
      <c r="V36" s="56"/>
      <c r="W36" s="56"/>
      <c r="X36" s="56"/>
      <c r="Y36" s="56"/>
      <c r="Z36" s="56"/>
      <c r="AA36" s="56"/>
      <c r="AB36" s="56"/>
      <c r="AC36" s="56"/>
      <c r="AD36" s="56"/>
      <c r="AE36" s="56"/>
      <c r="AF36" s="56"/>
      <c r="AG36" s="56"/>
      <c r="AH36" s="56"/>
    </row>
    <row r="37" spans="1:34" ht="40.5" customHeight="1">
      <c r="A37" s="62" t="s">
        <v>460</v>
      </c>
      <c r="B37" s="56"/>
      <c r="C37" s="56"/>
      <c r="D37" s="56"/>
      <c r="E37" s="56"/>
      <c r="F37" s="56"/>
      <c r="G37" s="56"/>
      <c r="H37" s="56"/>
      <c r="I37" s="56"/>
      <c r="J37" s="56"/>
      <c r="K37" s="56"/>
      <c r="L37" s="56"/>
      <c r="M37" s="56"/>
      <c r="N37" s="56"/>
      <c r="O37" s="56"/>
      <c r="P37" s="56"/>
      <c r="Q37" s="56"/>
      <c r="R37" s="56"/>
      <c r="S37" s="56"/>
      <c r="T37" s="56"/>
      <c r="U37" s="56"/>
      <c r="V37" s="56"/>
      <c r="W37" s="56"/>
      <c r="X37" s="56"/>
      <c r="Y37" s="56"/>
      <c r="Z37" s="56"/>
      <c r="AA37" s="56"/>
      <c r="AB37" s="56"/>
      <c r="AC37" s="56"/>
      <c r="AD37" s="56"/>
      <c r="AE37" s="56"/>
      <c r="AF37" s="56"/>
      <c r="AG37" s="56"/>
      <c r="AH37" s="56"/>
    </row>
    <row r="38" spans="1:34" ht="40.5" customHeight="1">
      <c r="A38" s="62" t="s">
        <v>252</v>
      </c>
      <c r="B38" s="56"/>
      <c r="C38" s="56"/>
      <c r="D38" s="56"/>
      <c r="E38" s="56"/>
      <c r="F38" s="56"/>
      <c r="G38" s="56"/>
      <c r="H38" s="56"/>
      <c r="I38" s="56"/>
      <c r="J38" s="56"/>
      <c r="K38" s="56"/>
      <c r="L38" s="56"/>
      <c r="M38" s="56"/>
      <c r="N38" s="56"/>
      <c r="O38" s="56"/>
      <c r="P38" s="56"/>
      <c r="Q38" s="56"/>
      <c r="R38" s="56"/>
      <c r="S38" s="56"/>
      <c r="T38" s="56"/>
      <c r="U38" s="56"/>
      <c r="V38" s="56"/>
      <c r="W38" s="56"/>
      <c r="X38" s="56"/>
      <c r="Y38" s="56"/>
      <c r="Z38" s="56"/>
      <c r="AA38" s="56"/>
      <c r="AB38" s="56"/>
      <c r="AC38" s="56"/>
      <c r="AD38" s="56"/>
      <c r="AE38" s="56"/>
      <c r="AF38" s="56"/>
      <c r="AG38" s="56"/>
      <c r="AH38" s="56"/>
    </row>
    <row r="39" spans="1:34" ht="40.5" customHeight="1">
      <c r="A39" s="62" t="s">
        <v>461</v>
      </c>
      <c r="B39" s="56"/>
      <c r="C39" s="56"/>
      <c r="D39" s="56"/>
      <c r="E39" s="56"/>
      <c r="F39" s="56"/>
      <c r="G39" s="56"/>
      <c r="H39" s="56"/>
      <c r="I39" s="56"/>
      <c r="J39" s="56"/>
      <c r="K39" s="56"/>
      <c r="L39" s="56"/>
      <c r="M39" s="56"/>
      <c r="N39" s="56"/>
      <c r="O39" s="56"/>
      <c r="P39" s="56"/>
      <c r="Q39" s="56"/>
      <c r="R39" s="56"/>
      <c r="S39" s="56"/>
      <c r="T39" s="56"/>
      <c r="U39" s="56"/>
      <c r="V39" s="56"/>
      <c r="W39" s="56"/>
      <c r="X39" s="56"/>
      <c r="Y39" s="56"/>
      <c r="Z39" s="56"/>
      <c r="AA39" s="56"/>
      <c r="AB39" s="56"/>
      <c r="AC39" s="56"/>
      <c r="AD39" s="56"/>
      <c r="AE39" s="56"/>
      <c r="AF39" s="56"/>
      <c r="AG39" s="56"/>
      <c r="AH39" s="56"/>
    </row>
    <row r="40" spans="1:34" ht="40.5" customHeight="1">
      <c r="A40" s="62" t="s">
        <v>462</v>
      </c>
      <c r="B40" s="56"/>
      <c r="C40" s="56"/>
      <c r="D40" s="56"/>
      <c r="E40" s="56"/>
      <c r="F40" s="56"/>
      <c r="G40" s="56"/>
      <c r="H40" s="56"/>
      <c r="I40" s="56"/>
      <c r="J40" s="56"/>
      <c r="K40" s="56"/>
      <c r="L40" s="56"/>
      <c r="M40" s="56"/>
      <c r="N40" s="56"/>
      <c r="O40" s="56"/>
      <c r="P40" s="56"/>
      <c r="Q40" s="56"/>
      <c r="R40" s="56"/>
      <c r="S40" s="56"/>
      <c r="T40" s="56"/>
      <c r="U40" s="56"/>
      <c r="V40" s="56"/>
      <c r="W40" s="56"/>
      <c r="X40" s="56"/>
      <c r="Y40" s="56"/>
      <c r="Z40" s="56"/>
      <c r="AA40" s="56"/>
      <c r="AB40" s="56"/>
      <c r="AC40" s="56"/>
      <c r="AD40" s="56"/>
      <c r="AE40" s="56"/>
      <c r="AF40" s="56"/>
      <c r="AG40" s="56"/>
      <c r="AH40" s="56"/>
    </row>
    <row r="41" spans="1:34" ht="40.5" customHeight="1">
      <c r="A41" s="62" t="s">
        <v>255</v>
      </c>
      <c r="B41" s="56"/>
      <c r="C41" s="56"/>
      <c r="D41" s="56"/>
      <c r="E41" s="56"/>
      <c r="F41" s="56"/>
      <c r="G41" s="56"/>
      <c r="H41" s="56"/>
      <c r="I41" s="56"/>
      <c r="J41" s="56"/>
      <c r="K41" s="56"/>
      <c r="L41" s="56"/>
      <c r="M41" s="56"/>
      <c r="N41" s="56"/>
      <c r="O41" s="56"/>
      <c r="P41" s="56"/>
      <c r="Q41" s="56"/>
      <c r="R41" s="56"/>
      <c r="S41" s="56"/>
      <c r="T41" s="56"/>
      <c r="U41" s="56"/>
      <c r="V41" s="56"/>
      <c r="W41" s="56"/>
      <c r="X41" s="56"/>
      <c r="Y41" s="56"/>
      <c r="Z41" s="56"/>
      <c r="AA41" s="56"/>
      <c r="AB41" s="56"/>
      <c r="AC41" s="56"/>
      <c r="AD41" s="56"/>
      <c r="AE41" s="56"/>
      <c r="AF41" s="56"/>
      <c r="AG41" s="56"/>
      <c r="AH41" s="56"/>
    </row>
    <row r="42" spans="1:34" ht="40.5" customHeight="1">
      <c r="A42" s="62" t="s">
        <v>463</v>
      </c>
      <c r="B42" s="56"/>
      <c r="C42" s="56"/>
      <c r="D42" s="56"/>
      <c r="E42" s="56"/>
      <c r="F42" s="56"/>
      <c r="G42" s="56"/>
      <c r="H42" s="56"/>
      <c r="I42" s="56"/>
      <c r="J42" s="56"/>
      <c r="K42" s="56"/>
      <c r="L42" s="56"/>
      <c r="M42" s="56"/>
      <c r="N42" s="56"/>
      <c r="O42" s="56"/>
      <c r="P42" s="56"/>
      <c r="Q42" s="56"/>
      <c r="R42" s="56"/>
      <c r="S42" s="56"/>
      <c r="T42" s="56"/>
      <c r="U42" s="56"/>
      <c r="V42" s="56"/>
      <c r="W42" s="56"/>
      <c r="X42" s="56"/>
      <c r="Y42" s="56"/>
      <c r="Z42" s="56"/>
      <c r="AA42" s="56"/>
      <c r="AB42" s="56"/>
      <c r="AC42" s="56"/>
      <c r="AD42" s="56"/>
      <c r="AE42" s="56"/>
      <c r="AF42" s="56"/>
      <c r="AG42" s="56"/>
      <c r="AH42" s="56"/>
    </row>
    <row r="43" spans="1:34" ht="40.5" customHeight="1">
      <c r="A43" s="62" t="s">
        <v>464</v>
      </c>
      <c r="B43" s="56"/>
      <c r="C43" s="56"/>
      <c r="D43" s="56"/>
      <c r="E43" s="56"/>
      <c r="F43" s="56"/>
      <c r="G43" s="56"/>
      <c r="H43" s="56"/>
      <c r="I43" s="56"/>
      <c r="J43" s="56"/>
      <c r="K43" s="56"/>
      <c r="L43" s="56"/>
      <c r="M43" s="56"/>
      <c r="N43" s="56"/>
      <c r="O43" s="56"/>
      <c r="P43" s="56"/>
      <c r="Q43" s="56"/>
      <c r="R43" s="56"/>
      <c r="S43" s="56"/>
      <c r="T43" s="56"/>
      <c r="U43" s="56"/>
      <c r="V43" s="56"/>
      <c r="W43" s="56"/>
      <c r="X43" s="56"/>
      <c r="Y43" s="56"/>
      <c r="Z43" s="56"/>
      <c r="AA43" s="56"/>
      <c r="AB43" s="56"/>
      <c r="AC43" s="56"/>
      <c r="AD43" s="56"/>
      <c r="AE43" s="56"/>
      <c r="AF43" s="56"/>
      <c r="AG43" s="56"/>
      <c r="AH43" s="56"/>
    </row>
    <row r="44" spans="1:34" ht="40.5" customHeight="1">
      <c r="A44" s="63" t="s">
        <v>465</v>
      </c>
      <c r="B44" s="56"/>
      <c r="C44" s="56"/>
      <c r="D44" s="56"/>
      <c r="E44" s="56"/>
      <c r="F44" s="56"/>
      <c r="G44" s="56"/>
      <c r="H44" s="56"/>
      <c r="I44" s="56"/>
      <c r="J44" s="56"/>
      <c r="K44" s="56"/>
      <c r="L44" s="56"/>
      <c r="M44" s="56"/>
      <c r="N44" s="56"/>
      <c r="O44" s="56"/>
      <c r="P44" s="56"/>
      <c r="Q44" s="56"/>
      <c r="R44" s="56"/>
      <c r="S44" s="56"/>
      <c r="T44" s="56"/>
      <c r="U44" s="56"/>
      <c r="V44" s="56"/>
      <c r="W44" s="56"/>
      <c r="X44" s="56"/>
      <c r="Y44" s="56"/>
      <c r="Z44" s="56"/>
      <c r="AA44" s="56"/>
      <c r="AB44" s="56"/>
      <c r="AC44" s="56"/>
      <c r="AD44" s="56"/>
      <c r="AE44" s="56"/>
      <c r="AF44" s="56"/>
      <c r="AG44" s="56"/>
      <c r="AH44" s="56"/>
    </row>
    <row r="45" spans="1:34" ht="40.5" customHeight="1">
      <c r="A45" s="64" t="s">
        <v>259</v>
      </c>
      <c r="B45" s="56"/>
      <c r="C45" s="56"/>
      <c r="D45" s="56"/>
      <c r="E45" s="56"/>
      <c r="F45" s="56"/>
      <c r="G45" s="56"/>
      <c r="H45" s="56"/>
      <c r="I45" s="56"/>
      <c r="J45" s="56"/>
      <c r="K45" s="56"/>
      <c r="L45" s="56"/>
      <c r="M45" s="56"/>
      <c r="N45" s="56"/>
      <c r="O45" s="56"/>
      <c r="P45" s="56"/>
      <c r="Q45" s="56"/>
      <c r="R45" s="56"/>
      <c r="S45" s="56"/>
      <c r="T45" s="56"/>
      <c r="U45" s="56"/>
      <c r="V45" s="56"/>
      <c r="W45" s="56"/>
      <c r="X45" s="56"/>
      <c r="Y45" s="56"/>
      <c r="Z45" s="56"/>
      <c r="AA45" s="56"/>
      <c r="AB45" s="56"/>
      <c r="AC45" s="56"/>
      <c r="AD45" s="56"/>
      <c r="AE45" s="56"/>
      <c r="AF45" s="56"/>
      <c r="AG45" s="56"/>
      <c r="AH45" s="56"/>
    </row>
    <row r="46" spans="1:34" ht="15.75" customHeight="1">
      <c r="A46" s="65" t="s">
        <v>466</v>
      </c>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row>
    <row r="47" spans="1:34" ht="15.75" customHeight="1">
      <c r="A47" s="65" t="s">
        <v>467</v>
      </c>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row>
    <row r="48" spans="1:34" ht="15.75" customHeight="1">
      <c r="A48" s="65" t="s">
        <v>468</v>
      </c>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row>
    <row r="49" spans="1:34" ht="15.75" customHeight="1">
      <c r="A49" s="65" t="s">
        <v>469</v>
      </c>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row>
    <row r="50" spans="1:34" ht="15.75" customHeight="1">
      <c r="A50" s="65" t="s">
        <v>470</v>
      </c>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row>
    <row r="51" spans="1:34" ht="15.75" customHeight="1">
      <c r="A51" s="65" t="s">
        <v>471</v>
      </c>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row>
    <row r="52" spans="1:34" ht="15.75" customHeight="1">
      <c r="A52" s="59" t="s">
        <v>261</v>
      </c>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row>
    <row r="53" spans="1:34" ht="15.75" customHeight="1">
      <c r="A53" s="59" t="s">
        <v>294</v>
      </c>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row>
    <row r="54" spans="1:34" ht="15.75" customHeight="1">
      <c r="A54" s="59" t="s">
        <v>324</v>
      </c>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row>
    <row r="55" spans="1:34" ht="15.75" customHeight="1">
      <c r="A55" s="59" t="s">
        <v>350</v>
      </c>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row>
    <row r="56" spans="1:34" ht="15.75" customHeight="1">
      <c r="A56" s="59" t="s">
        <v>373</v>
      </c>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row>
    <row r="57" spans="1:34" ht="15.75" customHeight="1">
      <c r="A57" s="59" t="s">
        <v>390</v>
      </c>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row>
    <row r="58" spans="1:34" ht="15.75" customHeight="1">
      <c r="A58" s="59" t="s">
        <v>401</v>
      </c>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row>
    <row r="59" spans="1:34" ht="15.75" customHeight="1">
      <c r="A59" s="59" t="s">
        <v>410</v>
      </c>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row>
    <row r="60" spans="1:34" ht="15.75" customHeight="1">
      <c r="A60" s="59" t="s">
        <v>419</v>
      </c>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row>
    <row r="61" spans="1:34" ht="15.75" customHeight="1">
      <c r="A61" s="59" t="s">
        <v>262</v>
      </c>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row>
    <row r="62" spans="1:34" ht="15.75" customHeight="1">
      <c r="A62" s="59" t="s">
        <v>295</v>
      </c>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row>
    <row r="63" spans="1:34" ht="15.75" customHeight="1">
      <c r="A63" s="59" t="s">
        <v>325</v>
      </c>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row>
    <row r="64" spans="1:34" ht="15.75" customHeight="1">
      <c r="A64" s="59" t="s">
        <v>351</v>
      </c>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row>
    <row r="65" spans="1:34" ht="15.75" customHeight="1">
      <c r="A65" s="66" t="s">
        <v>263</v>
      </c>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row>
    <row r="66" spans="1:34" ht="15.75" customHeight="1">
      <c r="A66" s="66" t="s">
        <v>296</v>
      </c>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row>
    <row r="67" spans="1:34" ht="15.75" customHeight="1">
      <c r="A67" s="66" t="s">
        <v>264</v>
      </c>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row>
    <row r="68" spans="1:34" ht="15.75" customHeight="1">
      <c r="A68" s="66" t="s">
        <v>297</v>
      </c>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row>
    <row r="69" spans="1:34" ht="15.75" customHeight="1">
      <c r="A69" s="66" t="s">
        <v>326</v>
      </c>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row>
    <row r="70" spans="1:34" ht="15.75" customHeight="1">
      <c r="A70" s="66" t="s">
        <v>265</v>
      </c>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row>
    <row r="71" spans="1:34" ht="15.75" customHeight="1">
      <c r="A71" s="66" t="s">
        <v>298</v>
      </c>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row>
    <row r="72" spans="1:34" ht="15.75" customHeight="1">
      <c r="A72" s="66" t="s">
        <v>472</v>
      </c>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row>
    <row r="73" spans="1:34" ht="15.75" customHeight="1">
      <c r="A73" s="66" t="s">
        <v>352</v>
      </c>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row>
    <row r="74" spans="1:34" ht="15.75" customHeight="1">
      <c r="A74" s="66" t="s">
        <v>374</v>
      </c>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row>
    <row r="75" spans="1:34" ht="15.75" customHeight="1">
      <c r="A75" s="66" t="s">
        <v>391</v>
      </c>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row>
    <row r="76" spans="1:34" ht="33.75" customHeight="1">
      <c r="A76" s="66" t="s">
        <v>402</v>
      </c>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row>
    <row r="77" spans="1:34" ht="15.75" customHeight="1">
      <c r="A77" s="66" t="s">
        <v>473</v>
      </c>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row>
    <row r="78" spans="1:34" ht="15.75" customHeight="1">
      <c r="A78" s="66" t="s">
        <v>474</v>
      </c>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row>
    <row r="79" spans="1:34" ht="15.75" customHeight="1">
      <c r="A79" s="66" t="s">
        <v>475</v>
      </c>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row>
    <row r="80" spans="1:34" ht="15.75" customHeight="1">
      <c r="A80" s="66" t="s">
        <v>476</v>
      </c>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row>
    <row r="81" spans="1:34" ht="15.75" customHeight="1">
      <c r="A81" s="66" t="s">
        <v>477</v>
      </c>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row>
    <row r="82" spans="1:34" ht="19.5" customHeight="1">
      <c r="A82" s="66" t="s">
        <v>478</v>
      </c>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row>
    <row r="83" spans="1:34" ht="24.75" customHeight="1">
      <c r="A83" s="66" t="s">
        <v>479</v>
      </c>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row>
    <row r="84" spans="1:34" ht="27.75" customHeight="1">
      <c r="A84" s="66" t="s">
        <v>480</v>
      </c>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row>
    <row r="85" spans="1:34" ht="15.75" customHeight="1">
      <c r="A85" s="67"/>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row>
    <row r="86" spans="1:34" ht="15.75" customHeight="1">
      <c r="A86" s="67"/>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row>
    <row r="87" spans="1:34" ht="15.75" customHeight="1">
      <c r="A87" s="66" t="s">
        <v>266</v>
      </c>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row>
    <row r="88" spans="1:34" ht="15.75" customHeight="1">
      <c r="A88" s="66" t="s">
        <v>299</v>
      </c>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row>
    <row r="89" spans="1:34" ht="15.75" customHeight="1">
      <c r="A89" s="66" t="s">
        <v>328</v>
      </c>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row>
    <row r="90" spans="1:34" ht="15.75" customHeight="1">
      <c r="A90" s="66" t="s">
        <v>353</v>
      </c>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row>
    <row r="91" spans="1:34" ht="15.75" customHeight="1">
      <c r="A91" s="66" t="s">
        <v>375</v>
      </c>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row>
    <row r="92" spans="1:34" ht="15.75" customHeight="1">
      <c r="A92" s="66" t="s">
        <v>267</v>
      </c>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row>
    <row r="93" spans="1:34" ht="15.75" customHeight="1">
      <c r="A93" s="66" t="s">
        <v>300</v>
      </c>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row>
    <row r="94" spans="1:34" ht="15.75" customHeight="1">
      <c r="A94" s="66" t="s">
        <v>481</v>
      </c>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row>
    <row r="95" spans="1:34" ht="15.75" customHeight="1">
      <c r="A95" s="66" t="s">
        <v>301</v>
      </c>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row>
    <row r="96" spans="1:34" ht="15.75" customHeight="1">
      <c r="A96" s="66" t="s">
        <v>329</v>
      </c>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row>
    <row r="97" spans="1:34" ht="15.75" customHeight="1">
      <c r="A97" s="66" t="s">
        <v>354</v>
      </c>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row>
    <row r="98" spans="1:34" ht="15.75" customHeight="1">
      <c r="A98" s="66" t="s">
        <v>376</v>
      </c>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row>
    <row r="99" spans="1:34" ht="15.75" customHeight="1">
      <c r="A99" s="66" t="s">
        <v>392</v>
      </c>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row>
    <row r="100" spans="1:34" ht="15.75" customHeight="1">
      <c r="A100" s="66" t="s">
        <v>403</v>
      </c>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row>
    <row r="101" spans="1:34" ht="15.75" customHeight="1">
      <c r="A101" s="66" t="s">
        <v>412</v>
      </c>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row>
    <row r="102" spans="1:34" ht="15.75" customHeight="1">
      <c r="A102" s="66" t="s">
        <v>269</v>
      </c>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row>
    <row r="103" spans="1:34" ht="15.75" customHeight="1">
      <c r="A103" s="66" t="s">
        <v>302</v>
      </c>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row>
    <row r="104" spans="1:34" ht="15.75" customHeight="1">
      <c r="A104" s="66" t="s">
        <v>330</v>
      </c>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row>
    <row r="105" spans="1:34" ht="15.75" customHeight="1">
      <c r="A105" s="66" t="s">
        <v>270</v>
      </c>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row>
    <row r="106" spans="1:34" ht="15.75" customHeight="1">
      <c r="A106" s="66" t="s">
        <v>303</v>
      </c>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row>
    <row r="107" spans="1:34" ht="15.75" customHeight="1">
      <c r="A107" s="66" t="s">
        <v>331</v>
      </c>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row>
    <row r="108" spans="1:34" ht="15.75" customHeight="1">
      <c r="A108" s="66" t="s">
        <v>355</v>
      </c>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row>
    <row r="109" spans="1:34" ht="15.75" customHeight="1">
      <c r="A109" s="66" t="s">
        <v>271</v>
      </c>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row>
    <row r="110" spans="1:34" ht="15.75" customHeight="1">
      <c r="A110" s="66" t="s">
        <v>304</v>
      </c>
      <c r="B110" s="1"/>
      <c r="C110" s="1"/>
      <c r="D110" s="1"/>
      <c r="E110" s="68"/>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row>
    <row r="111" spans="1:34" ht="15.75" customHeight="1">
      <c r="A111" s="66" t="s">
        <v>272</v>
      </c>
      <c r="B111" s="1"/>
      <c r="C111" s="68"/>
      <c r="D111" s="68"/>
      <c r="E111" s="68"/>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row>
    <row r="112" spans="1:34" ht="15.75" customHeight="1">
      <c r="A112" s="66" t="s">
        <v>305</v>
      </c>
      <c r="B112" s="1"/>
      <c r="C112" s="68"/>
      <c r="D112" s="68"/>
      <c r="E112" s="68"/>
      <c r="F112" s="68"/>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row>
    <row r="113" spans="1:34" ht="15.75" customHeight="1">
      <c r="A113" s="66" t="s">
        <v>273</v>
      </c>
      <c r="B113" s="1"/>
      <c r="C113" s="68"/>
      <c r="D113" s="68"/>
      <c r="E113" s="68"/>
      <c r="F113" s="68"/>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row>
    <row r="114" spans="1:34" ht="15.75" customHeight="1">
      <c r="A114" s="66" t="s">
        <v>274</v>
      </c>
      <c r="B114" s="1"/>
      <c r="C114" s="68"/>
      <c r="D114" s="68"/>
      <c r="E114" s="68"/>
      <c r="F114" s="68"/>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row>
    <row r="115" spans="1:34" ht="15.75" customHeight="1">
      <c r="A115" s="66" t="s">
        <v>306</v>
      </c>
      <c r="B115" s="1"/>
      <c r="C115" s="68"/>
      <c r="D115" s="68"/>
      <c r="E115" s="68"/>
      <c r="F115" s="68"/>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row>
    <row r="116" spans="1:34" ht="15.75" customHeight="1">
      <c r="A116" s="66" t="s">
        <v>482</v>
      </c>
      <c r="B116" s="1"/>
      <c r="C116" s="68"/>
      <c r="D116" s="68"/>
      <c r="E116" s="68"/>
      <c r="F116" s="68"/>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row>
    <row r="117" spans="1:34" ht="15.75" customHeight="1">
      <c r="A117" s="66" t="s">
        <v>275</v>
      </c>
      <c r="B117" s="1"/>
      <c r="C117" s="1"/>
      <c r="D117" s="1"/>
      <c r="E117" s="1"/>
      <c r="F117" s="1"/>
      <c r="G117" s="1"/>
      <c r="H117" s="1"/>
      <c r="I117" s="69"/>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row>
    <row r="118" spans="1:34" ht="15.75" customHeight="1">
      <c r="A118" s="66" t="s">
        <v>307</v>
      </c>
      <c r="B118" s="1"/>
      <c r="C118" s="1"/>
      <c r="D118" s="1"/>
      <c r="E118" s="1"/>
      <c r="F118" s="1"/>
      <c r="G118" s="1"/>
      <c r="H118" s="1"/>
      <c r="I118" s="69"/>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row>
    <row r="119" spans="1:34" ht="15.75" customHeight="1">
      <c r="A119" s="66" t="s">
        <v>333</v>
      </c>
      <c r="B119" s="1"/>
      <c r="C119" s="1"/>
      <c r="D119" s="1"/>
      <c r="E119" s="1"/>
      <c r="F119" s="1"/>
      <c r="G119" s="1"/>
      <c r="H119" s="1"/>
      <c r="I119" s="69"/>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row>
    <row r="120" spans="1:34" ht="15.75" customHeight="1">
      <c r="A120" s="66" t="s">
        <v>356</v>
      </c>
      <c r="B120" s="1"/>
      <c r="C120" s="1"/>
      <c r="D120" s="1"/>
      <c r="E120" s="1"/>
      <c r="F120" s="68"/>
      <c r="G120" s="1"/>
      <c r="H120" s="1"/>
      <c r="I120" s="69"/>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row>
    <row r="121" spans="1:34" ht="15.75" customHeight="1">
      <c r="A121" s="66" t="s">
        <v>377</v>
      </c>
      <c r="B121" s="1"/>
      <c r="C121" s="1"/>
      <c r="D121" s="1"/>
      <c r="E121" s="68"/>
      <c r="F121" s="68"/>
      <c r="G121" s="1"/>
      <c r="H121" s="1"/>
      <c r="I121" s="69"/>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row>
    <row r="122" spans="1:34" ht="15.75" customHeight="1">
      <c r="A122" s="66" t="s">
        <v>276</v>
      </c>
      <c r="B122" s="1"/>
      <c r="C122" s="69"/>
      <c r="D122" s="68"/>
      <c r="E122" s="68"/>
      <c r="F122" s="68"/>
      <c r="G122" s="1"/>
      <c r="H122" s="1"/>
      <c r="I122" s="69"/>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row>
    <row r="123" spans="1:34" ht="15.75" customHeight="1">
      <c r="A123" s="66" t="s">
        <v>308</v>
      </c>
      <c r="B123" s="1"/>
      <c r="C123" s="68"/>
      <c r="D123" s="68"/>
      <c r="E123" s="68"/>
      <c r="F123" s="68"/>
      <c r="G123" s="68"/>
      <c r="H123" s="1"/>
      <c r="I123" s="69"/>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row>
    <row r="124" spans="1:34" ht="15.75" customHeight="1">
      <c r="A124" s="66" t="s">
        <v>334</v>
      </c>
      <c r="B124" s="1"/>
      <c r="C124" s="68"/>
      <c r="D124" s="68"/>
      <c r="E124" s="68"/>
      <c r="F124" s="68"/>
      <c r="G124" s="68"/>
      <c r="H124" s="1"/>
      <c r="I124" s="69"/>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row>
    <row r="125" spans="1:34" ht="15.75" customHeight="1">
      <c r="A125" s="66" t="s">
        <v>357</v>
      </c>
      <c r="B125" s="1"/>
      <c r="C125" s="68"/>
      <c r="D125" s="68"/>
      <c r="E125" s="68"/>
      <c r="F125" s="68"/>
      <c r="G125" s="68"/>
      <c r="H125" s="68"/>
      <c r="I125" s="69"/>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row>
    <row r="126" spans="1:34" ht="15.75" customHeight="1">
      <c r="A126" s="66" t="s">
        <v>378</v>
      </c>
      <c r="B126" s="1"/>
      <c r="C126" s="56"/>
      <c r="D126" s="56"/>
      <c r="E126" s="56"/>
      <c r="F126" s="56"/>
      <c r="G126" s="56"/>
      <c r="H126" s="56"/>
      <c r="I126" s="69"/>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row>
    <row r="127" spans="1:34" ht="15.75" customHeight="1">
      <c r="A127" s="66" t="s">
        <v>277</v>
      </c>
      <c r="B127" s="1"/>
      <c r="C127" s="56"/>
      <c r="D127" s="56"/>
      <c r="E127" s="56"/>
      <c r="F127" s="56"/>
      <c r="G127" s="56"/>
      <c r="H127" s="56"/>
      <c r="I127" s="69"/>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row>
    <row r="128" spans="1:34" ht="15.75" customHeight="1">
      <c r="A128" s="66" t="s">
        <v>309</v>
      </c>
      <c r="B128" s="1"/>
      <c r="C128" s="56"/>
      <c r="D128" s="56"/>
      <c r="E128" s="56"/>
      <c r="F128" s="56"/>
      <c r="G128" s="56"/>
      <c r="H128" s="56"/>
      <c r="I128" s="69"/>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row>
    <row r="129" spans="1:34" ht="15.75" customHeight="1">
      <c r="A129" s="66" t="s">
        <v>335</v>
      </c>
      <c r="B129" s="1"/>
      <c r="C129" s="56"/>
      <c r="D129" s="56"/>
      <c r="E129" s="56"/>
      <c r="F129" s="56"/>
      <c r="G129" s="56"/>
      <c r="H129" s="56"/>
      <c r="I129" s="69"/>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row>
    <row r="130" spans="1:34" ht="15.75" customHeight="1">
      <c r="A130" s="66" t="s">
        <v>358</v>
      </c>
      <c r="B130" s="1"/>
      <c r="C130" s="56"/>
      <c r="D130" s="56"/>
      <c r="E130" s="56"/>
      <c r="F130" s="56"/>
      <c r="G130" s="56"/>
      <c r="H130" s="56"/>
      <c r="I130" s="69"/>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row>
    <row r="131" spans="1:34" ht="15.75" customHeight="1">
      <c r="A131" s="66" t="s">
        <v>278</v>
      </c>
      <c r="B131" s="1"/>
      <c r="C131" s="56"/>
      <c r="D131" s="56"/>
      <c r="E131" s="56"/>
      <c r="F131" s="56"/>
      <c r="G131" s="56"/>
      <c r="H131" s="56"/>
      <c r="I131" s="69"/>
      <c r="J131" s="56"/>
      <c r="K131" s="1"/>
      <c r="L131" s="1"/>
      <c r="M131" s="1"/>
      <c r="N131" s="1"/>
      <c r="O131" s="1"/>
      <c r="P131" s="1"/>
      <c r="Q131" s="1"/>
      <c r="R131" s="1"/>
      <c r="S131" s="1"/>
      <c r="T131" s="1"/>
      <c r="U131" s="1"/>
      <c r="V131" s="1"/>
      <c r="W131" s="1"/>
      <c r="X131" s="1"/>
      <c r="Y131" s="1"/>
      <c r="Z131" s="1"/>
      <c r="AA131" s="1"/>
      <c r="AB131" s="1"/>
      <c r="AC131" s="1"/>
      <c r="AD131" s="1"/>
      <c r="AE131" s="1"/>
      <c r="AF131" s="1"/>
      <c r="AG131" s="1"/>
      <c r="AH131" s="1"/>
    </row>
    <row r="132" spans="1:34" ht="15.75" customHeight="1">
      <c r="A132" s="66" t="s">
        <v>310</v>
      </c>
      <c r="B132" s="1"/>
      <c r="C132" s="56"/>
      <c r="D132" s="56"/>
      <c r="E132" s="56"/>
      <c r="F132" s="56"/>
      <c r="G132" s="56"/>
      <c r="H132" s="56"/>
      <c r="I132" s="69"/>
      <c r="J132" s="56"/>
      <c r="K132" s="1"/>
      <c r="L132" s="1"/>
      <c r="M132" s="1"/>
      <c r="N132" s="1"/>
      <c r="O132" s="1"/>
      <c r="P132" s="1"/>
      <c r="Q132" s="1"/>
      <c r="R132" s="1"/>
      <c r="S132" s="1"/>
      <c r="T132" s="1"/>
      <c r="U132" s="1"/>
      <c r="V132" s="1"/>
      <c r="W132" s="1"/>
      <c r="X132" s="1"/>
      <c r="Y132" s="1"/>
      <c r="Z132" s="1"/>
      <c r="AA132" s="1"/>
      <c r="AB132" s="1"/>
      <c r="AC132" s="1"/>
      <c r="AD132" s="1"/>
      <c r="AE132" s="1"/>
      <c r="AF132" s="1"/>
      <c r="AG132" s="1"/>
      <c r="AH132" s="1"/>
    </row>
    <row r="133" spans="1:34" ht="15.75" customHeight="1">
      <c r="A133" s="66" t="s">
        <v>336</v>
      </c>
      <c r="B133" s="1"/>
      <c r="C133" s="56"/>
      <c r="D133" s="56"/>
      <c r="E133" s="56"/>
      <c r="F133" s="56"/>
      <c r="G133" s="56"/>
      <c r="H133" s="56"/>
      <c r="I133" s="69"/>
      <c r="J133" s="56"/>
      <c r="K133" s="1"/>
      <c r="L133" s="1"/>
      <c r="M133" s="1"/>
      <c r="N133" s="1"/>
      <c r="O133" s="1"/>
      <c r="P133" s="1"/>
      <c r="Q133" s="1"/>
      <c r="R133" s="1"/>
      <c r="S133" s="1"/>
      <c r="T133" s="1"/>
      <c r="U133" s="1"/>
      <c r="V133" s="1"/>
      <c r="W133" s="1"/>
      <c r="X133" s="1"/>
      <c r="Y133" s="1"/>
      <c r="Z133" s="1"/>
      <c r="AA133" s="1"/>
      <c r="AB133" s="1"/>
      <c r="AC133" s="1"/>
      <c r="AD133" s="1"/>
      <c r="AE133" s="1"/>
      <c r="AF133" s="1"/>
      <c r="AG133" s="1"/>
      <c r="AH133" s="1"/>
    </row>
    <row r="134" spans="1:34" ht="15.75" customHeight="1">
      <c r="A134" s="66" t="s">
        <v>279</v>
      </c>
      <c r="B134" s="1"/>
      <c r="C134" s="56"/>
      <c r="D134" s="56"/>
      <c r="E134" s="56"/>
      <c r="F134" s="56"/>
      <c r="G134" s="56"/>
      <c r="H134" s="56"/>
      <c r="I134" s="69"/>
      <c r="J134" s="56"/>
      <c r="K134" s="56"/>
      <c r="L134" s="56"/>
      <c r="M134" s="56"/>
      <c r="N134" s="56"/>
      <c r="O134" s="56"/>
      <c r="P134" s="56"/>
      <c r="Q134" s="56"/>
      <c r="R134" s="56"/>
      <c r="S134" s="56"/>
      <c r="T134" s="56"/>
      <c r="U134" s="1"/>
      <c r="V134" s="1"/>
      <c r="W134" s="1"/>
      <c r="X134" s="1"/>
      <c r="Y134" s="1"/>
      <c r="Z134" s="1"/>
      <c r="AA134" s="1"/>
      <c r="AB134" s="1"/>
      <c r="AC134" s="1"/>
      <c r="AD134" s="1"/>
      <c r="AE134" s="1"/>
      <c r="AF134" s="1"/>
      <c r="AG134" s="1"/>
      <c r="AH134" s="1"/>
    </row>
    <row r="135" spans="1:34" ht="15.75" customHeight="1">
      <c r="A135" s="66" t="s">
        <v>311</v>
      </c>
      <c r="B135" s="1"/>
      <c r="C135" s="56"/>
      <c r="D135" s="56"/>
      <c r="E135" s="56"/>
      <c r="F135" s="56"/>
      <c r="G135" s="56"/>
      <c r="H135" s="56"/>
      <c r="I135" s="69"/>
      <c r="J135" s="56"/>
      <c r="K135" s="56"/>
      <c r="L135" s="56"/>
      <c r="M135" s="56"/>
      <c r="N135" s="56"/>
      <c r="O135" s="56"/>
      <c r="P135" s="56"/>
      <c r="Q135" s="56"/>
      <c r="R135" s="56"/>
      <c r="S135" s="56"/>
      <c r="T135" s="56"/>
      <c r="U135" s="1"/>
      <c r="V135" s="1"/>
      <c r="W135" s="1"/>
      <c r="X135" s="1"/>
      <c r="Y135" s="1"/>
      <c r="Z135" s="1"/>
      <c r="AA135" s="1"/>
      <c r="AB135" s="1"/>
      <c r="AC135" s="1"/>
      <c r="AD135" s="1"/>
      <c r="AE135" s="1"/>
      <c r="AF135" s="1"/>
      <c r="AG135" s="1"/>
      <c r="AH135" s="1"/>
    </row>
    <row r="136" spans="1:34" ht="15.75" customHeight="1">
      <c r="A136" s="66" t="s">
        <v>337</v>
      </c>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row>
    <row r="137" spans="1:34" ht="15.75" customHeight="1">
      <c r="A137" s="66" t="s">
        <v>359</v>
      </c>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row>
    <row r="138" spans="1:34" ht="15.75" customHeight="1">
      <c r="A138" s="66" t="s">
        <v>379</v>
      </c>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row>
    <row r="139" spans="1:34" ht="15.75" customHeight="1">
      <c r="A139" s="66" t="s">
        <v>393</v>
      </c>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row>
    <row r="140" spans="1:34" ht="15.75" customHeight="1">
      <c r="A140" s="66" t="s">
        <v>483</v>
      </c>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row>
    <row r="141" spans="1:34" ht="15.75" customHeight="1">
      <c r="A141" s="66" t="s">
        <v>280</v>
      </c>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row>
    <row r="142" spans="1:34" ht="15.75" customHeight="1">
      <c r="A142" s="66" t="s">
        <v>312</v>
      </c>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row>
    <row r="143" spans="1:34" ht="15.75" customHeight="1">
      <c r="A143" s="66" t="s">
        <v>338</v>
      </c>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row>
    <row r="144" spans="1:34" ht="15.75" customHeight="1">
      <c r="A144" s="66" t="s">
        <v>360</v>
      </c>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row>
    <row r="145" spans="1:34" ht="15.75" customHeight="1">
      <c r="A145" s="66" t="s">
        <v>380</v>
      </c>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row>
    <row r="146" spans="1:34" ht="15.75" customHeight="1">
      <c r="A146" s="66" t="s">
        <v>394</v>
      </c>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row>
    <row r="147" spans="1:34" ht="15.75" customHeight="1">
      <c r="A147" s="66" t="s">
        <v>404</v>
      </c>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row>
    <row r="148" spans="1:34" ht="15.75" customHeight="1">
      <c r="A148" s="66" t="s">
        <v>413</v>
      </c>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row>
    <row r="149" spans="1:34" ht="15.75" customHeight="1">
      <c r="A149" s="66" t="s">
        <v>281</v>
      </c>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row>
    <row r="150" spans="1:34" ht="15.75" customHeight="1">
      <c r="A150" s="66" t="s">
        <v>313</v>
      </c>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row>
    <row r="151" spans="1:34" ht="15.75" customHeight="1">
      <c r="A151" s="66" t="s">
        <v>339</v>
      </c>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row>
    <row r="152" spans="1:34" ht="15.75" customHeight="1">
      <c r="A152" s="66" t="s">
        <v>361</v>
      </c>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row>
    <row r="153" spans="1:34" ht="15.75" customHeight="1">
      <c r="A153" s="66" t="s">
        <v>381</v>
      </c>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row>
    <row r="154" spans="1:34" ht="15.75" customHeight="1">
      <c r="A154" s="66" t="s">
        <v>395</v>
      </c>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row>
    <row r="155" spans="1:34" ht="15.75" customHeight="1">
      <c r="A155" s="66" t="s">
        <v>405</v>
      </c>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row>
    <row r="156" spans="1:34" ht="15.75" customHeight="1">
      <c r="A156" s="66" t="s">
        <v>414</v>
      </c>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row>
    <row r="157" spans="1:34" ht="15.75" customHeight="1">
      <c r="A157" s="66" t="s">
        <v>420</v>
      </c>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row>
    <row r="158" spans="1:34" ht="15.75" customHeight="1">
      <c r="A158" s="66" t="s">
        <v>425</v>
      </c>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row>
    <row r="159" spans="1:34" ht="15.75" customHeight="1">
      <c r="A159" s="66" t="s">
        <v>430</v>
      </c>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row>
    <row r="160" spans="1:34" ht="15.75" customHeight="1">
      <c r="A160" s="66" t="s">
        <v>434</v>
      </c>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row>
    <row r="161" spans="1:34" ht="15.75" customHeight="1">
      <c r="A161" s="66" t="s">
        <v>438</v>
      </c>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row>
    <row r="162" spans="1:34" ht="15.75" customHeight="1">
      <c r="A162" s="66" t="s">
        <v>442</v>
      </c>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row>
    <row r="163" spans="1:34" ht="15.75" customHeight="1">
      <c r="A163" s="66" t="s">
        <v>446</v>
      </c>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row>
    <row r="164" spans="1:34" ht="15.75" customHeight="1">
      <c r="A164" s="66" t="s">
        <v>449</v>
      </c>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row>
    <row r="165" spans="1:34" ht="15.75" customHeight="1">
      <c r="A165" s="66" t="s">
        <v>452</v>
      </c>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row>
    <row r="166" spans="1:34" ht="15.75" customHeight="1">
      <c r="A166" s="66" t="s">
        <v>455</v>
      </c>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row>
    <row r="167" spans="1:34" ht="15.75" customHeight="1">
      <c r="A167" s="66" t="s">
        <v>456</v>
      </c>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row>
    <row r="168" spans="1:34" ht="15.75" customHeight="1">
      <c r="A168" s="66" t="s">
        <v>282</v>
      </c>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row>
    <row r="169" spans="1:34" ht="15.75" customHeight="1">
      <c r="A169" s="66" t="s">
        <v>314</v>
      </c>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row>
    <row r="170" spans="1:34" ht="15.75" customHeight="1">
      <c r="A170" s="66" t="s">
        <v>340</v>
      </c>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row>
    <row r="171" spans="1:34" ht="15.75" customHeight="1">
      <c r="A171" s="66" t="s">
        <v>362</v>
      </c>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row>
    <row r="172" spans="1:34" ht="15.75" customHeight="1">
      <c r="A172" s="66" t="s">
        <v>382</v>
      </c>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row>
    <row r="173" spans="1:34" ht="15.75" customHeight="1">
      <c r="A173" s="66" t="s">
        <v>396</v>
      </c>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row>
    <row r="174" spans="1:34" ht="15.75" customHeight="1">
      <c r="A174" s="66" t="s">
        <v>406</v>
      </c>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row>
    <row r="175" spans="1:34" ht="15.75" customHeight="1">
      <c r="A175" s="66" t="s">
        <v>415</v>
      </c>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row>
    <row r="176" spans="1:34" ht="15.75" customHeight="1">
      <c r="A176" s="66" t="s">
        <v>421</v>
      </c>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row>
    <row r="177" spans="1:34" ht="15.75" customHeight="1">
      <c r="A177" s="66" t="s">
        <v>426</v>
      </c>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row>
    <row r="178" spans="1:34" ht="15.75" customHeight="1">
      <c r="A178" s="66" t="s">
        <v>431</v>
      </c>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row>
    <row r="179" spans="1:34" ht="15.75" customHeight="1">
      <c r="A179" s="66" t="s">
        <v>435</v>
      </c>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row>
    <row r="180" spans="1:34" ht="15.75" customHeight="1">
      <c r="A180" s="66" t="s">
        <v>439</v>
      </c>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row>
    <row r="181" spans="1:34" ht="15.75" customHeight="1">
      <c r="A181" s="66" t="s">
        <v>443</v>
      </c>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row>
    <row r="182" spans="1:34" ht="15.75" customHeight="1">
      <c r="A182" s="66" t="s">
        <v>283</v>
      </c>
      <c r="B182" s="1"/>
      <c r="C182" s="1"/>
      <c r="D182" s="1"/>
      <c r="E182" s="1"/>
      <c r="F182" s="1"/>
      <c r="G182" s="1"/>
      <c r="H182" s="1"/>
      <c r="I182" s="1"/>
      <c r="J182" s="1"/>
      <c r="K182" s="58" t="s">
        <v>291</v>
      </c>
      <c r="L182" s="58" t="s">
        <v>292</v>
      </c>
      <c r="M182" s="1"/>
      <c r="N182" s="1"/>
      <c r="O182" s="1"/>
      <c r="P182" s="1"/>
      <c r="Q182" s="1"/>
      <c r="R182" s="1"/>
      <c r="S182" s="1"/>
      <c r="T182" s="1"/>
      <c r="U182" s="1"/>
      <c r="V182" s="1"/>
      <c r="W182" s="1"/>
      <c r="X182" s="1"/>
      <c r="Y182" s="1"/>
      <c r="Z182" s="1"/>
      <c r="AA182" s="1"/>
      <c r="AB182" s="1"/>
      <c r="AC182" s="1"/>
      <c r="AD182" s="1"/>
      <c r="AE182" s="1"/>
      <c r="AF182" s="1"/>
      <c r="AG182" s="1"/>
      <c r="AH182" s="1"/>
    </row>
    <row r="183" spans="1:34" ht="15.75" customHeight="1">
      <c r="A183" s="66" t="s">
        <v>315</v>
      </c>
      <c r="B183" s="1"/>
      <c r="C183" s="1"/>
      <c r="D183" s="1"/>
      <c r="E183" s="1"/>
      <c r="F183" s="1"/>
      <c r="G183" s="1"/>
      <c r="H183" s="1"/>
      <c r="I183" s="1"/>
      <c r="J183" s="1"/>
      <c r="K183" s="57"/>
      <c r="L183" s="57"/>
      <c r="M183" s="1"/>
      <c r="N183" s="1"/>
      <c r="O183" s="1"/>
      <c r="P183" s="1"/>
      <c r="Q183" s="1"/>
      <c r="R183" s="1"/>
      <c r="S183" s="1"/>
      <c r="T183" s="1"/>
      <c r="U183" s="1"/>
      <c r="V183" s="1"/>
      <c r="W183" s="1"/>
      <c r="X183" s="1"/>
      <c r="Y183" s="1"/>
      <c r="Z183" s="1"/>
      <c r="AA183" s="1"/>
      <c r="AB183" s="1"/>
      <c r="AC183" s="1"/>
      <c r="AD183" s="1"/>
      <c r="AE183" s="1"/>
      <c r="AF183" s="1"/>
      <c r="AG183" s="1"/>
      <c r="AH183" s="1"/>
    </row>
    <row r="184" spans="1:34" ht="15.75" customHeight="1">
      <c r="A184" s="66" t="s">
        <v>341</v>
      </c>
      <c r="B184" s="1"/>
      <c r="C184" s="1"/>
      <c r="D184" s="1"/>
      <c r="E184" s="1"/>
      <c r="F184" s="1"/>
      <c r="G184" s="1"/>
      <c r="H184" s="1"/>
      <c r="I184" s="57"/>
      <c r="J184" s="57"/>
      <c r="K184" s="57"/>
      <c r="L184" s="57"/>
      <c r="M184" s="1"/>
      <c r="N184" s="1"/>
      <c r="O184" s="1"/>
      <c r="P184" s="1"/>
      <c r="Q184" s="1"/>
      <c r="R184" s="1"/>
      <c r="S184" s="1"/>
      <c r="T184" s="1"/>
      <c r="U184" s="1"/>
      <c r="V184" s="1"/>
      <c r="W184" s="1"/>
      <c r="X184" s="1"/>
      <c r="Y184" s="1"/>
      <c r="Z184" s="1"/>
      <c r="AA184" s="1"/>
      <c r="AB184" s="1"/>
      <c r="AC184" s="1"/>
      <c r="AD184" s="1"/>
      <c r="AE184" s="1"/>
      <c r="AF184" s="1"/>
      <c r="AG184" s="1"/>
      <c r="AH184" s="1"/>
    </row>
    <row r="185" spans="1:34" ht="15.75" customHeight="1">
      <c r="A185" s="66" t="s">
        <v>363</v>
      </c>
      <c r="B185" s="1"/>
      <c r="C185" s="1"/>
      <c r="D185" s="1"/>
      <c r="E185" s="1"/>
      <c r="F185" s="1"/>
      <c r="G185" s="1"/>
      <c r="H185" s="1"/>
      <c r="I185" s="57"/>
      <c r="J185" s="57"/>
      <c r="K185" s="57"/>
      <c r="L185" s="57"/>
      <c r="M185" s="1"/>
      <c r="N185" s="1"/>
      <c r="O185" s="1"/>
      <c r="P185" s="1"/>
      <c r="Q185" s="1"/>
      <c r="R185" s="1"/>
      <c r="S185" s="1"/>
      <c r="T185" s="1"/>
      <c r="U185" s="1"/>
      <c r="V185" s="1"/>
      <c r="W185" s="1"/>
      <c r="X185" s="1"/>
      <c r="Y185" s="1"/>
      <c r="Z185" s="1"/>
      <c r="AA185" s="1"/>
      <c r="AB185" s="1"/>
      <c r="AC185" s="1"/>
      <c r="AD185" s="1"/>
      <c r="AE185" s="1"/>
      <c r="AF185" s="1"/>
      <c r="AG185" s="1"/>
      <c r="AH185" s="1"/>
    </row>
    <row r="186" spans="1:34" ht="15.75" customHeight="1">
      <c r="A186" s="66" t="s">
        <v>284</v>
      </c>
      <c r="B186" s="1"/>
      <c r="C186" s="57"/>
      <c r="D186" s="1"/>
      <c r="E186" s="1"/>
      <c r="F186" s="1"/>
      <c r="G186" s="1"/>
      <c r="H186" s="1"/>
      <c r="I186" s="57"/>
      <c r="J186" s="57"/>
      <c r="K186" s="57"/>
      <c r="L186" s="57"/>
      <c r="M186" s="1"/>
      <c r="N186" s="1"/>
      <c r="O186" s="1"/>
      <c r="P186" s="1"/>
      <c r="Q186" s="1"/>
      <c r="R186" s="1"/>
      <c r="S186" s="1"/>
      <c r="T186" s="1"/>
      <c r="U186" s="1"/>
      <c r="V186" s="1"/>
      <c r="W186" s="1"/>
      <c r="X186" s="1"/>
      <c r="Y186" s="1"/>
      <c r="Z186" s="1"/>
      <c r="AA186" s="1"/>
      <c r="AB186" s="1"/>
      <c r="AC186" s="1"/>
      <c r="AD186" s="1"/>
      <c r="AE186" s="1"/>
      <c r="AF186" s="1"/>
      <c r="AG186" s="1"/>
      <c r="AH186" s="1"/>
    </row>
    <row r="187" spans="1:34" ht="15.75" customHeight="1">
      <c r="A187" s="66" t="s">
        <v>316</v>
      </c>
      <c r="B187" s="1"/>
      <c r="C187" s="57"/>
      <c r="D187" s="1"/>
      <c r="E187" s="1"/>
      <c r="F187" s="57"/>
      <c r="G187" s="57"/>
      <c r="H187" s="57"/>
      <c r="I187" s="57"/>
      <c r="J187" s="57"/>
      <c r="K187" s="57"/>
      <c r="L187" s="57"/>
      <c r="M187" s="1"/>
      <c r="N187" s="1"/>
      <c r="O187" s="1"/>
      <c r="P187" s="1"/>
      <c r="Q187" s="1"/>
      <c r="R187" s="1"/>
      <c r="S187" s="1"/>
      <c r="T187" s="1"/>
      <c r="U187" s="1"/>
      <c r="V187" s="1"/>
      <c r="W187" s="1"/>
      <c r="X187" s="1"/>
      <c r="Y187" s="1"/>
      <c r="Z187" s="1"/>
      <c r="AA187" s="1"/>
      <c r="AB187" s="1"/>
      <c r="AC187" s="1"/>
      <c r="AD187" s="1"/>
      <c r="AE187" s="1"/>
      <c r="AF187" s="1"/>
      <c r="AG187" s="1"/>
      <c r="AH187" s="1"/>
    </row>
    <row r="188" spans="1:34" ht="15.75" customHeight="1">
      <c r="A188" s="66" t="s">
        <v>342</v>
      </c>
      <c r="B188" s="1"/>
      <c r="C188" s="57"/>
      <c r="D188" s="1"/>
      <c r="E188" s="1"/>
      <c r="F188" s="57"/>
      <c r="G188" s="57"/>
      <c r="H188" s="57"/>
      <c r="I188" s="57"/>
      <c r="J188" s="57"/>
      <c r="K188" s="57"/>
      <c r="L188" s="57"/>
      <c r="M188" s="1"/>
      <c r="N188" s="1"/>
      <c r="O188" s="1"/>
      <c r="P188" s="1"/>
      <c r="Q188" s="1"/>
      <c r="R188" s="1"/>
      <c r="S188" s="1"/>
      <c r="T188" s="1"/>
      <c r="U188" s="1"/>
      <c r="V188" s="1"/>
      <c r="W188" s="1"/>
      <c r="X188" s="1"/>
      <c r="Y188" s="1"/>
      <c r="Z188" s="1"/>
      <c r="AA188" s="1"/>
      <c r="AB188" s="1"/>
      <c r="AC188" s="1"/>
      <c r="AD188" s="1"/>
      <c r="AE188" s="1"/>
      <c r="AF188" s="1"/>
      <c r="AG188" s="1"/>
      <c r="AH188" s="1"/>
    </row>
    <row r="189" spans="1:34" ht="15.75" customHeight="1">
      <c r="A189" s="66" t="s">
        <v>364</v>
      </c>
      <c r="B189" s="1"/>
      <c r="C189" s="57"/>
      <c r="D189" s="1"/>
      <c r="E189" s="1"/>
      <c r="F189" s="57"/>
      <c r="G189" s="57"/>
      <c r="H189" s="57"/>
      <c r="I189" s="57"/>
      <c r="J189" s="57"/>
      <c r="K189" s="57"/>
      <c r="L189" s="57"/>
      <c r="M189" s="1"/>
      <c r="N189" s="1"/>
      <c r="O189" s="1"/>
      <c r="P189" s="1"/>
      <c r="Q189" s="1"/>
      <c r="R189" s="1"/>
      <c r="S189" s="1"/>
      <c r="T189" s="1"/>
      <c r="U189" s="1"/>
      <c r="V189" s="1"/>
      <c r="W189" s="1"/>
      <c r="X189" s="1"/>
      <c r="Y189" s="1"/>
      <c r="Z189" s="1"/>
      <c r="AA189" s="1"/>
      <c r="AB189" s="1"/>
      <c r="AC189" s="1"/>
      <c r="AD189" s="1"/>
      <c r="AE189" s="1"/>
      <c r="AF189" s="1"/>
      <c r="AG189" s="1"/>
      <c r="AH189" s="1"/>
    </row>
    <row r="190" spans="1:34" ht="15.75" customHeight="1">
      <c r="A190" s="66" t="s">
        <v>383</v>
      </c>
      <c r="B190" s="1"/>
      <c r="C190" s="57"/>
      <c r="D190" s="1"/>
      <c r="E190" s="1"/>
      <c r="F190" s="57"/>
      <c r="G190" s="57"/>
      <c r="H190" s="57"/>
      <c r="I190" s="57"/>
      <c r="J190" s="57"/>
      <c r="K190" s="57"/>
      <c r="L190" s="57"/>
      <c r="M190" s="1"/>
      <c r="N190" s="1"/>
      <c r="O190" s="1"/>
      <c r="P190" s="1"/>
      <c r="Q190" s="1"/>
      <c r="R190" s="1"/>
      <c r="S190" s="1"/>
      <c r="T190" s="1"/>
      <c r="U190" s="1"/>
      <c r="V190" s="1"/>
      <c r="W190" s="1"/>
      <c r="X190" s="1"/>
      <c r="Y190" s="1"/>
      <c r="Z190" s="1"/>
      <c r="AA190" s="1"/>
      <c r="AB190" s="1"/>
      <c r="AC190" s="1"/>
      <c r="AD190" s="1"/>
      <c r="AE190" s="1"/>
      <c r="AF190" s="1"/>
      <c r="AG190" s="1"/>
      <c r="AH190" s="1"/>
    </row>
    <row r="191" spans="1:34" ht="15.75" customHeight="1">
      <c r="A191" s="66" t="s">
        <v>397</v>
      </c>
      <c r="B191" s="1"/>
      <c r="C191" s="56"/>
      <c r="D191" s="1"/>
      <c r="E191" s="1"/>
      <c r="F191" s="56"/>
      <c r="G191" s="56"/>
      <c r="H191" s="56"/>
      <c r="I191" s="56"/>
      <c r="J191" s="56"/>
      <c r="K191" s="56"/>
      <c r="L191" s="56"/>
      <c r="M191" s="1"/>
      <c r="N191" s="1"/>
      <c r="O191" s="1"/>
      <c r="P191" s="1"/>
      <c r="Q191" s="1"/>
      <c r="R191" s="1"/>
      <c r="S191" s="1"/>
      <c r="T191" s="1"/>
      <c r="U191" s="1"/>
      <c r="V191" s="1"/>
      <c r="W191" s="1"/>
      <c r="X191" s="1"/>
      <c r="Y191" s="1"/>
      <c r="Z191" s="1"/>
      <c r="AA191" s="1"/>
      <c r="AB191" s="1"/>
      <c r="AC191" s="1"/>
      <c r="AD191" s="1"/>
      <c r="AE191" s="1"/>
      <c r="AF191" s="1"/>
      <c r="AG191" s="1"/>
      <c r="AH191" s="1"/>
    </row>
    <row r="192" spans="1:34" ht="15.75" customHeight="1">
      <c r="A192" s="66" t="s">
        <v>407</v>
      </c>
      <c r="B192" s="1"/>
      <c r="C192" s="56"/>
      <c r="D192" s="56"/>
      <c r="E192" s="1"/>
      <c r="F192" s="56"/>
      <c r="G192" s="56"/>
      <c r="H192" s="56"/>
      <c r="I192" s="56"/>
      <c r="J192" s="56"/>
      <c r="K192" s="56"/>
      <c r="L192" s="56"/>
      <c r="M192" s="1"/>
      <c r="N192" s="1"/>
      <c r="O192" s="1"/>
      <c r="P192" s="1"/>
      <c r="Q192" s="1"/>
      <c r="R192" s="1"/>
      <c r="S192" s="1"/>
      <c r="T192" s="1"/>
      <c r="U192" s="1"/>
      <c r="V192" s="1"/>
      <c r="W192" s="1"/>
      <c r="X192" s="1"/>
      <c r="Y192" s="1"/>
      <c r="Z192" s="1"/>
      <c r="AA192" s="1"/>
      <c r="AB192" s="1"/>
      <c r="AC192" s="1"/>
      <c r="AD192" s="1"/>
      <c r="AE192" s="1"/>
      <c r="AF192" s="1"/>
      <c r="AG192" s="1"/>
      <c r="AH192" s="1"/>
    </row>
    <row r="193" spans="1:34" ht="15.75" customHeight="1">
      <c r="A193" s="66" t="s">
        <v>416</v>
      </c>
      <c r="B193" s="1"/>
      <c r="C193" s="56"/>
      <c r="D193" s="56"/>
      <c r="E193" s="1"/>
      <c r="F193" s="56"/>
      <c r="G193" s="56"/>
      <c r="H193" s="56"/>
      <c r="I193" s="56"/>
      <c r="J193" s="56"/>
      <c r="K193" s="56"/>
      <c r="L193" s="56"/>
      <c r="M193" s="1"/>
      <c r="N193" s="1"/>
      <c r="O193" s="1"/>
      <c r="P193" s="1"/>
      <c r="Q193" s="1"/>
      <c r="R193" s="1"/>
      <c r="S193" s="1"/>
      <c r="T193" s="1"/>
      <c r="U193" s="1"/>
      <c r="V193" s="1"/>
      <c r="W193" s="1"/>
      <c r="X193" s="1"/>
      <c r="Y193" s="1"/>
      <c r="Z193" s="1"/>
      <c r="AA193" s="1"/>
      <c r="AB193" s="1"/>
      <c r="AC193" s="1"/>
      <c r="AD193" s="1"/>
      <c r="AE193" s="1"/>
      <c r="AF193" s="1"/>
      <c r="AG193" s="1"/>
      <c r="AH193" s="1"/>
    </row>
    <row r="194" spans="1:34" ht="15.75" customHeight="1">
      <c r="A194" s="66" t="s">
        <v>422</v>
      </c>
      <c r="B194" s="1"/>
      <c r="C194" s="56"/>
      <c r="D194" s="56"/>
      <c r="E194" s="1"/>
      <c r="F194" s="56"/>
      <c r="G194" s="56"/>
      <c r="H194" s="56"/>
      <c r="I194" s="56"/>
      <c r="J194" s="56"/>
      <c r="K194" s="56"/>
      <c r="L194" s="56"/>
      <c r="M194" s="1"/>
      <c r="N194" s="1"/>
      <c r="O194" s="1"/>
      <c r="P194" s="1"/>
      <c r="Q194" s="1"/>
      <c r="R194" s="1"/>
      <c r="S194" s="1"/>
      <c r="T194" s="1"/>
      <c r="U194" s="1"/>
      <c r="V194" s="1"/>
      <c r="W194" s="1"/>
      <c r="X194" s="1"/>
      <c r="Y194" s="1"/>
      <c r="Z194" s="1"/>
      <c r="AA194" s="1"/>
      <c r="AB194" s="1"/>
      <c r="AC194" s="1"/>
      <c r="AD194" s="1"/>
      <c r="AE194" s="1"/>
      <c r="AF194" s="1"/>
      <c r="AG194" s="1"/>
      <c r="AH194" s="1"/>
    </row>
    <row r="195" spans="1:34" ht="15.75" customHeight="1">
      <c r="A195" s="66" t="s">
        <v>427</v>
      </c>
      <c r="B195" s="1"/>
      <c r="C195" s="56"/>
      <c r="D195" s="56"/>
      <c r="E195" s="1"/>
      <c r="F195" s="56"/>
      <c r="G195" s="56"/>
      <c r="H195" s="56"/>
      <c r="I195" s="56"/>
      <c r="J195" s="56"/>
      <c r="K195" s="56"/>
      <c r="L195" s="56"/>
      <c r="M195" s="1"/>
      <c r="N195" s="1"/>
      <c r="O195" s="1"/>
      <c r="P195" s="1"/>
      <c r="Q195" s="1"/>
      <c r="R195" s="1"/>
      <c r="S195" s="1"/>
      <c r="T195" s="1"/>
      <c r="U195" s="1"/>
      <c r="V195" s="1"/>
      <c r="W195" s="1"/>
      <c r="X195" s="1"/>
      <c r="Y195" s="1"/>
      <c r="Z195" s="1"/>
      <c r="AA195" s="1"/>
      <c r="AB195" s="1"/>
      <c r="AC195" s="1"/>
      <c r="AD195" s="1"/>
      <c r="AE195" s="1"/>
      <c r="AF195" s="1"/>
      <c r="AG195" s="1"/>
      <c r="AH195" s="1"/>
    </row>
    <row r="196" spans="1:34" ht="15.75" customHeight="1">
      <c r="A196" s="66" t="s">
        <v>285</v>
      </c>
      <c r="B196" s="1"/>
      <c r="C196" s="56"/>
      <c r="D196" s="56"/>
      <c r="E196" s="1"/>
      <c r="F196" s="56"/>
      <c r="G196" s="56"/>
      <c r="H196" s="56"/>
      <c r="I196" s="56"/>
      <c r="J196" s="56"/>
      <c r="K196" s="56"/>
      <c r="L196" s="56"/>
      <c r="M196" s="1"/>
      <c r="N196" s="1"/>
      <c r="O196" s="1"/>
      <c r="P196" s="1"/>
      <c r="Q196" s="1"/>
      <c r="R196" s="1"/>
      <c r="S196" s="1"/>
      <c r="T196" s="1"/>
      <c r="U196" s="1"/>
      <c r="V196" s="1"/>
      <c r="W196" s="1"/>
      <c r="X196" s="1"/>
      <c r="Y196" s="1"/>
      <c r="Z196" s="1"/>
      <c r="AA196" s="1"/>
      <c r="AB196" s="1"/>
      <c r="AC196" s="1"/>
      <c r="AD196" s="1"/>
      <c r="AE196" s="1"/>
      <c r="AF196" s="1"/>
      <c r="AG196" s="1"/>
      <c r="AH196" s="1"/>
    </row>
    <row r="197" spans="1:34" ht="15.75" customHeight="1">
      <c r="A197" s="66" t="s">
        <v>317</v>
      </c>
      <c r="B197" s="1"/>
      <c r="C197" s="56"/>
      <c r="D197" s="56"/>
      <c r="E197" s="1"/>
      <c r="F197" s="56"/>
      <c r="G197" s="56"/>
      <c r="H197" s="56"/>
      <c r="I197" s="56"/>
      <c r="J197" s="56"/>
      <c r="K197" s="56"/>
      <c r="L197" s="56"/>
      <c r="M197" s="1"/>
      <c r="N197" s="1"/>
      <c r="O197" s="1"/>
      <c r="P197" s="1"/>
      <c r="Q197" s="1"/>
      <c r="R197" s="1"/>
      <c r="S197" s="1"/>
      <c r="T197" s="1"/>
      <c r="U197" s="1"/>
      <c r="V197" s="1"/>
      <c r="W197" s="1"/>
      <c r="X197" s="1"/>
      <c r="Y197" s="1"/>
      <c r="Z197" s="1"/>
      <c r="AA197" s="1"/>
      <c r="AB197" s="1"/>
      <c r="AC197" s="1"/>
      <c r="AD197" s="1"/>
      <c r="AE197" s="1"/>
      <c r="AF197" s="1"/>
      <c r="AG197" s="1"/>
      <c r="AH197" s="1"/>
    </row>
    <row r="198" spans="1:34" ht="15.75" customHeight="1">
      <c r="A198" s="66" t="s">
        <v>343</v>
      </c>
      <c r="B198" s="1"/>
      <c r="C198" s="56"/>
      <c r="D198" s="56"/>
      <c r="E198" s="1"/>
      <c r="F198" s="56"/>
      <c r="G198" s="56"/>
      <c r="H198" s="56"/>
      <c r="I198" s="56"/>
      <c r="J198" s="56"/>
      <c r="K198" s="56"/>
      <c r="L198" s="56"/>
      <c r="M198" s="1"/>
      <c r="N198" s="1"/>
      <c r="O198" s="1"/>
      <c r="P198" s="1"/>
      <c r="Q198" s="1"/>
      <c r="R198" s="1"/>
      <c r="S198" s="1"/>
      <c r="T198" s="1"/>
      <c r="U198" s="1"/>
      <c r="V198" s="1"/>
      <c r="W198" s="1"/>
      <c r="X198" s="1"/>
      <c r="Y198" s="1"/>
      <c r="Z198" s="1"/>
      <c r="AA198" s="1"/>
      <c r="AB198" s="1"/>
      <c r="AC198" s="1"/>
      <c r="AD198" s="1"/>
      <c r="AE198" s="1"/>
      <c r="AF198" s="1"/>
      <c r="AG198" s="1"/>
      <c r="AH198" s="1"/>
    </row>
    <row r="199" spans="1:34" ht="15.75" customHeight="1">
      <c r="A199" s="66" t="s">
        <v>365</v>
      </c>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row>
    <row r="200" spans="1:34" ht="15.75" customHeight="1">
      <c r="A200" s="66" t="s">
        <v>384</v>
      </c>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row>
    <row r="201" spans="1:34" ht="15.75" customHeight="1">
      <c r="A201" s="66" t="s">
        <v>398</v>
      </c>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row>
    <row r="202" spans="1:34" ht="15.75" customHeight="1">
      <c r="A202" s="66" t="s">
        <v>408</v>
      </c>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row>
    <row r="203" spans="1:34" ht="15.75" customHeight="1">
      <c r="A203" s="66" t="s">
        <v>417</v>
      </c>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row>
    <row r="204" spans="1:34" ht="15.75" customHeight="1">
      <c r="A204" s="61" t="s">
        <v>423</v>
      </c>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row>
    <row r="205" spans="1:34" ht="15.75" customHeight="1">
      <c r="A205" s="66" t="s">
        <v>428</v>
      </c>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row>
    <row r="206" spans="1:34" ht="15.75" customHeight="1">
      <c r="A206" s="66" t="s">
        <v>432</v>
      </c>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row>
    <row r="207" spans="1:34" ht="15.75" customHeight="1">
      <c r="A207" s="66" t="s">
        <v>436</v>
      </c>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row>
    <row r="208" spans="1:34" ht="15.75" customHeight="1">
      <c r="A208" s="66" t="s">
        <v>440</v>
      </c>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row>
    <row r="209" spans="1:34" ht="15.75" customHeight="1">
      <c r="A209" s="66" t="s">
        <v>444</v>
      </c>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row>
    <row r="210" spans="1:34" ht="15.75" customHeight="1">
      <c r="A210" s="66" t="s">
        <v>447</v>
      </c>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row>
    <row r="211" spans="1:34" ht="15.75" customHeight="1">
      <c r="A211" s="66" t="s">
        <v>450</v>
      </c>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row>
    <row r="212" spans="1:34" ht="25.5" customHeight="1">
      <c r="A212" s="66" t="s">
        <v>453</v>
      </c>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row>
    <row r="213" spans="1:34" ht="30" customHeight="1">
      <c r="A213" s="66" t="s">
        <v>286</v>
      </c>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row>
    <row r="214" spans="1:34" ht="15.75" customHeight="1">
      <c r="A214" s="66" t="s">
        <v>318</v>
      </c>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row>
    <row r="215" spans="1:34" ht="15.75" customHeight="1">
      <c r="A215" s="66" t="s">
        <v>344</v>
      </c>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row>
    <row r="216" spans="1:34" ht="15.75" customHeight="1">
      <c r="A216" s="66" t="s">
        <v>366</v>
      </c>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row>
    <row r="217" spans="1:34" ht="15.75" customHeight="1">
      <c r="A217" s="66" t="s">
        <v>385</v>
      </c>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row>
    <row r="218" spans="1:34" ht="15.75" customHeight="1">
      <c r="A218" s="66" t="s">
        <v>287</v>
      </c>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row>
    <row r="219" spans="1:34" ht="15.75" customHeight="1">
      <c r="A219" s="66" t="s">
        <v>319</v>
      </c>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row>
    <row r="220" spans="1:34" ht="15.75" customHeight="1">
      <c r="A220" s="66" t="s">
        <v>345</v>
      </c>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row>
    <row r="221" spans="1:34" ht="39" customHeight="1">
      <c r="A221" s="66" t="s">
        <v>367</v>
      </c>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row>
    <row r="222" spans="1:34" ht="15.75" customHeight="1">
      <c r="A222" s="66" t="s">
        <v>386</v>
      </c>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row>
    <row r="223" spans="1:34" ht="15.75" customHeight="1">
      <c r="A223" s="66" t="s">
        <v>288</v>
      </c>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row>
    <row r="224" spans="1:34" ht="15.75" customHeight="1">
      <c r="A224" s="66" t="s">
        <v>320</v>
      </c>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row>
    <row r="225" spans="1:34" ht="15.75" customHeight="1">
      <c r="A225" s="66" t="s">
        <v>346</v>
      </c>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row>
    <row r="226" spans="1:34" ht="15.75" customHeight="1">
      <c r="A226" s="66" t="s">
        <v>368</v>
      </c>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row>
    <row r="227" spans="1:34" ht="15.75" customHeight="1">
      <c r="A227" s="66" t="s">
        <v>387</v>
      </c>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row>
    <row r="228" spans="1:34" ht="15.75" customHeight="1">
      <c r="A228" s="66" t="s">
        <v>289</v>
      </c>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row>
    <row r="229" spans="1:34" ht="15.75" customHeight="1">
      <c r="A229" s="66" t="s">
        <v>321</v>
      </c>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row>
    <row r="230" spans="1:34" ht="15.75" customHeight="1">
      <c r="A230" s="66" t="s">
        <v>290</v>
      </c>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row>
    <row r="231" spans="1:34" ht="15.75" customHeight="1">
      <c r="A231" s="66" t="s">
        <v>322</v>
      </c>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row>
    <row r="232" spans="1:34" ht="15.75" customHeight="1">
      <c r="A232" s="66" t="s">
        <v>484</v>
      </c>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row>
    <row r="233" spans="1:34" ht="34.5" customHeight="1">
      <c r="A233" s="66" t="s">
        <v>485</v>
      </c>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row>
    <row r="234" spans="1:34" ht="40.5" customHeight="1">
      <c r="A234" s="66" t="s">
        <v>486</v>
      </c>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row>
    <row r="235" spans="1:34" ht="15.75" customHeight="1">
      <c r="A235" s="66" t="s">
        <v>292</v>
      </c>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row>
    <row r="236" spans="1:34"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row>
    <row r="237" spans="1:34"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row>
    <row r="238" spans="1:34"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row>
    <row r="239" spans="1:34"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row>
    <row r="240" spans="1:34"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row>
    <row r="241" spans="1:34"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row>
    <row r="242" spans="1:34"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row>
    <row r="243" spans="1:34"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row>
    <row r="244" spans="1:34"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row>
    <row r="245" spans="1:34"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row>
    <row r="246" spans="1:34"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row>
    <row r="247" spans="1:34"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row>
    <row r="248" spans="1:34"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row>
    <row r="249" spans="1:34"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row>
    <row r="250" spans="1:34"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row>
    <row r="251" spans="1:34"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row>
    <row r="252" spans="1:34"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row>
    <row r="253" spans="1:34"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row>
    <row r="254" spans="1:34"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row>
    <row r="255" spans="1:34"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row>
    <row r="256" spans="1:34"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row>
    <row r="257" spans="1:34"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row>
    <row r="258" spans="1:34"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row>
    <row r="259" spans="1:34"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row>
    <row r="260" spans="1:34"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row>
    <row r="261" spans="1:34"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row>
    <row r="262" spans="1:34"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row>
    <row r="263" spans="1:34"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row>
    <row r="264" spans="1:34"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row>
    <row r="265" spans="1:34"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row>
    <row r="266" spans="1:34"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row>
    <row r="267" spans="1:34"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row>
    <row r="268" spans="1:34"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row>
    <row r="269" spans="1:34"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row>
    <row r="270" spans="1:34"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row>
    <row r="271" spans="1:34"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row>
    <row r="272" spans="1:34"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row>
    <row r="273" spans="1:34"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row>
    <row r="274" spans="1:34"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row>
    <row r="275" spans="1:34"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row>
    <row r="276" spans="1:34"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row>
    <row r="277" spans="1:34"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row>
    <row r="278" spans="1:34"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row>
    <row r="279" spans="1:34"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row>
    <row r="280" spans="1:34"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row>
    <row r="281" spans="1:34"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row>
    <row r="282" spans="1:34"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row>
    <row r="283" spans="1:34"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row>
    <row r="284" spans="1:34"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row>
    <row r="285" spans="1:34"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row>
    <row r="286" spans="1:34"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row>
    <row r="287" spans="1:34"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row>
    <row r="288" spans="1:34"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row>
    <row r="289" spans="1:34"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row>
    <row r="290" spans="1:34"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row>
    <row r="291" spans="1:34"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row>
    <row r="292" spans="1:34"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row>
    <row r="293" spans="1:34"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row>
    <row r="294" spans="1:34"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row>
    <row r="295" spans="1:34"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row>
    <row r="296" spans="1:34"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row>
    <row r="297" spans="1:34"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row>
    <row r="298" spans="1:34"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row>
    <row r="299" spans="1:34"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row>
    <row r="300" spans="1:34"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row>
    <row r="301" spans="1:34"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row>
    <row r="302" spans="1:34"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row>
    <row r="303" spans="1:34"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row>
    <row r="304" spans="1:34"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row>
    <row r="305" spans="1:34"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row>
    <row r="306" spans="1:34"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row>
    <row r="307" spans="1:34"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row>
    <row r="308" spans="1:34"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row>
    <row r="309" spans="1:34"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row>
    <row r="310" spans="1:34"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row>
    <row r="311" spans="1:34"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row>
    <row r="312" spans="1:34"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row>
    <row r="313" spans="1:34"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row>
    <row r="314" spans="1:34"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row>
    <row r="315" spans="1:34"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row>
    <row r="316" spans="1:34"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row>
    <row r="317" spans="1:34"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row>
    <row r="318" spans="1:34"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row>
    <row r="319" spans="1:34"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row>
    <row r="320" spans="1:34"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row>
    <row r="321" spans="1:34"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row>
    <row r="322" spans="1:34"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row>
    <row r="323" spans="1:34"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row>
    <row r="324" spans="1:34"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row>
    <row r="325" spans="1:34"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row>
    <row r="326" spans="1:34"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row>
    <row r="327" spans="1:34"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row>
    <row r="328" spans="1:34"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row>
    <row r="329" spans="1:34"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row>
    <row r="330" spans="1:34"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row>
    <row r="331" spans="1:34"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row>
    <row r="332" spans="1:34"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row>
    <row r="333" spans="1:34"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row>
    <row r="334" spans="1:34"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row>
    <row r="335" spans="1:34"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row>
    <row r="336" spans="1:34"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row>
    <row r="337" spans="1:34"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row>
    <row r="338" spans="1:34"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row>
    <row r="339" spans="1:34"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row>
    <row r="340" spans="1:34"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row>
    <row r="341" spans="1:34"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row>
    <row r="342" spans="1:34"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row>
    <row r="343" spans="1:34"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row>
    <row r="344" spans="1:34"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row>
    <row r="345" spans="1:34"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row>
    <row r="346" spans="1:34"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row>
    <row r="347" spans="1:34"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row>
    <row r="348" spans="1:34"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row>
    <row r="349" spans="1:34"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row>
    <row r="350" spans="1:34"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row>
    <row r="351" spans="1:34"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row>
    <row r="352" spans="1:34"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row>
    <row r="353" spans="1:34"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row>
    <row r="354" spans="1:34"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row>
    <row r="355" spans="1:34"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row>
    <row r="356" spans="1:34"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row>
    <row r="357" spans="1:34"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row>
    <row r="358" spans="1:34"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row>
    <row r="359" spans="1:34"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row>
    <row r="360" spans="1:34"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row>
    <row r="361" spans="1:34"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row>
    <row r="362" spans="1:34"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row>
    <row r="363" spans="1:34"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row>
    <row r="364" spans="1:34"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row>
    <row r="365" spans="1:34"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row>
    <row r="366" spans="1:34"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row>
    <row r="367" spans="1:34"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row>
    <row r="368" spans="1:34"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row>
    <row r="369" spans="1:34"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row>
    <row r="370" spans="1:34"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row>
    <row r="371" spans="1:34"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row>
    <row r="372" spans="1:34"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row>
    <row r="373" spans="1:34"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row>
    <row r="374" spans="1:34"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row>
    <row r="375" spans="1:34"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row>
    <row r="376" spans="1:34"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row>
    <row r="377" spans="1:34"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row>
    <row r="378" spans="1:34"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row>
    <row r="379" spans="1:34"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row>
    <row r="380" spans="1:34"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row>
    <row r="381" spans="1:34"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row>
    <row r="382" spans="1:34"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row>
    <row r="383" spans="1:34"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row>
    <row r="384" spans="1:34"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row>
    <row r="385" spans="1:34"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row>
    <row r="386" spans="1:34"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row>
    <row r="387" spans="1:34"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row>
    <row r="388" spans="1:34"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row>
    <row r="389" spans="1:34"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row>
    <row r="390" spans="1:34"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row>
    <row r="391" spans="1:34"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row>
    <row r="392" spans="1:34"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row>
    <row r="393" spans="1:34"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row>
    <row r="394" spans="1:34"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row>
    <row r="395" spans="1:34"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row>
    <row r="396" spans="1:34"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row>
    <row r="397" spans="1:34"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row>
    <row r="398" spans="1:34"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row>
    <row r="399" spans="1:34"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row>
    <row r="400" spans="1:34"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row>
    <row r="401" spans="1:34"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row>
    <row r="402" spans="1:34"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row>
    <row r="403" spans="1:34"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row>
    <row r="404" spans="1:34"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row>
    <row r="405" spans="1:34"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row>
    <row r="406" spans="1:34"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row>
    <row r="407" spans="1:34"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row>
    <row r="408" spans="1:34"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row>
    <row r="409" spans="1:34"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row>
    <row r="410" spans="1:34"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row>
    <row r="411" spans="1:34"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row>
    <row r="412" spans="1:34"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row>
    <row r="413" spans="1:34"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row>
    <row r="414" spans="1:34"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row>
    <row r="415" spans="1:34"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row>
    <row r="416" spans="1:34"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row>
    <row r="417" spans="1:34"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row>
    <row r="418" spans="1:34"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row>
    <row r="419" spans="1:34"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row>
    <row r="420" spans="1:34"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row>
    <row r="421" spans="1:34"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row>
    <row r="422" spans="1:34"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row>
    <row r="423" spans="1:34"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row>
    <row r="424" spans="1:34"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row>
    <row r="425" spans="1:34"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row>
    <row r="426" spans="1:34"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row>
    <row r="427" spans="1:34"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row>
    <row r="428" spans="1:34"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row>
    <row r="429" spans="1:34"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row>
    <row r="430" spans="1:34"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row>
    <row r="431" spans="1:34"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row>
    <row r="432" spans="1:34"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row>
    <row r="433" spans="1:34"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row>
    <row r="434" spans="1:34"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row>
    <row r="435" spans="1:34"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row>
    <row r="436" spans="1:34" ht="15.75" customHeight="1"/>
    <row r="437" spans="1:34" ht="15.75" customHeight="1"/>
    <row r="438" spans="1:34" ht="15.75" customHeight="1"/>
    <row r="439" spans="1:34" ht="15.75" customHeight="1"/>
    <row r="440" spans="1:34" ht="15.75" customHeight="1"/>
    <row r="441" spans="1:34" ht="15.75" customHeight="1"/>
    <row r="442" spans="1:34" ht="15.75" customHeight="1"/>
    <row r="443" spans="1:34" ht="15.75" customHeight="1"/>
    <row r="444" spans="1:34" ht="15.75" customHeight="1"/>
    <row r="445" spans="1:34" ht="15.75" customHeight="1"/>
    <row r="446" spans="1:34" ht="15.75" customHeight="1"/>
    <row r="447" spans="1:34" ht="15.75" customHeight="1"/>
    <row r="448" spans="1:34"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7">
    <mergeCell ref="C4:AH4"/>
    <mergeCell ref="A1:B1"/>
    <mergeCell ref="C1:AD1"/>
    <mergeCell ref="AE1:AH1"/>
    <mergeCell ref="A2:B2"/>
    <mergeCell ref="C2:AD2"/>
    <mergeCell ref="AE2:AH2"/>
  </mergeCells>
  <pageMargins left="0.7" right="0.7" top="0.75" bottom="0.75" header="0" footer="0"/>
  <pageSetup orientation="landscape" r:id="rId1"/>
  <headerFooter>
    <oddHeader>&amp;C&amp;"Arial"&amp;8&amp;K000000INTERNAL&amp;1#</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Z1000"/>
  <sheetViews>
    <sheetView workbookViewId="0"/>
  </sheetViews>
  <sheetFormatPr defaultColWidth="14.42578125" defaultRowHeight="15" customHeight="1"/>
  <cols>
    <col min="1" max="1" width="24.140625" customWidth="1"/>
    <col min="2" max="2" width="11" customWidth="1"/>
    <col min="3" max="7" width="24.140625" customWidth="1"/>
    <col min="8" max="8" width="21.5703125" customWidth="1"/>
    <col min="9" max="9" width="24.140625" customWidth="1"/>
    <col min="10" max="10" width="18.28515625" customWidth="1"/>
    <col min="11" max="26" width="10.7109375" customWidth="1"/>
  </cols>
  <sheetData>
    <row r="1" spans="1:26" ht="45.75" customHeight="1">
      <c r="A1" s="157" t="s">
        <v>487</v>
      </c>
      <c r="B1" s="196"/>
      <c r="C1" s="171"/>
      <c r="D1" s="158"/>
      <c r="E1" s="196"/>
      <c r="F1" s="196"/>
      <c r="G1" s="196"/>
      <c r="H1" s="171"/>
      <c r="I1" s="158" t="s">
        <v>238</v>
      </c>
      <c r="J1" s="171"/>
      <c r="K1" s="86"/>
      <c r="L1" s="86"/>
      <c r="M1" s="86"/>
      <c r="N1" s="86"/>
      <c r="O1" s="86"/>
      <c r="P1" s="86"/>
      <c r="Q1" s="86"/>
      <c r="R1" s="86"/>
      <c r="S1" s="86"/>
      <c r="T1" s="86"/>
      <c r="U1" s="86"/>
      <c r="V1" s="86"/>
      <c r="W1" s="86"/>
      <c r="X1" s="86"/>
      <c r="Y1" s="86"/>
      <c r="Z1" s="86"/>
    </row>
    <row r="2" spans="1:26" ht="45.75" customHeight="1">
      <c r="A2" s="158" t="s">
        <v>239</v>
      </c>
      <c r="B2" s="196"/>
      <c r="C2" s="171"/>
      <c r="D2" s="160" t="s">
        <v>237</v>
      </c>
      <c r="E2" s="196"/>
      <c r="F2" s="196"/>
      <c r="G2" s="196"/>
      <c r="H2" s="171"/>
      <c r="I2" s="158" t="s">
        <v>488</v>
      </c>
      <c r="J2" s="171"/>
      <c r="K2" s="86"/>
      <c r="L2" s="86"/>
      <c r="M2" s="86"/>
      <c r="N2" s="86"/>
      <c r="O2" s="86"/>
      <c r="P2" s="86"/>
      <c r="Q2" s="86"/>
      <c r="R2" s="86"/>
      <c r="S2" s="86"/>
      <c r="T2" s="86"/>
      <c r="U2" s="86"/>
      <c r="V2" s="86"/>
      <c r="W2" s="86"/>
      <c r="X2" s="86"/>
      <c r="Y2" s="86"/>
      <c r="Z2" s="86"/>
    </row>
    <row r="3" spans="1:26" ht="16.149999999999999">
      <c r="A3" s="85"/>
      <c r="B3" s="85"/>
      <c r="C3" s="85"/>
      <c r="D3" s="85"/>
      <c r="E3" s="85"/>
      <c r="F3" s="85"/>
      <c r="G3" s="85"/>
      <c r="H3" s="86"/>
      <c r="I3" s="86"/>
      <c r="J3" s="86"/>
      <c r="K3" s="86"/>
      <c r="L3" s="86"/>
      <c r="M3" s="86"/>
      <c r="N3" s="86"/>
      <c r="O3" s="86"/>
      <c r="P3" s="86"/>
      <c r="Q3" s="86"/>
      <c r="R3" s="86"/>
      <c r="S3" s="86"/>
      <c r="T3" s="86"/>
      <c r="U3" s="86"/>
      <c r="V3" s="86"/>
      <c r="W3" s="86"/>
      <c r="X3" s="86"/>
      <c r="Y3" s="86"/>
      <c r="Z3" s="86"/>
    </row>
    <row r="4" spans="1:26" ht="18.75" customHeight="1">
      <c r="A4" s="161" t="s">
        <v>489</v>
      </c>
      <c r="B4" s="170"/>
      <c r="C4" s="170"/>
      <c r="D4" s="170"/>
      <c r="E4" s="161" t="s">
        <v>490</v>
      </c>
      <c r="F4" s="170"/>
      <c r="G4" s="170"/>
      <c r="H4" s="170"/>
      <c r="I4" s="170"/>
      <c r="J4" s="170"/>
      <c r="K4" s="56"/>
      <c r="L4" s="1"/>
      <c r="M4" s="1"/>
      <c r="N4" s="1"/>
      <c r="O4" s="1"/>
      <c r="P4" s="1"/>
      <c r="Q4" s="1"/>
      <c r="R4" s="1"/>
      <c r="S4" s="1"/>
      <c r="T4" s="1"/>
      <c r="U4" s="1"/>
      <c r="V4" s="1"/>
      <c r="W4" s="1"/>
      <c r="X4" s="1"/>
      <c r="Y4" s="1"/>
      <c r="Z4" s="1"/>
    </row>
    <row r="5" spans="1:26" ht="27" customHeight="1">
      <c r="A5" s="166" t="s">
        <v>491</v>
      </c>
      <c r="B5" s="196"/>
      <c r="C5" s="196"/>
      <c r="D5" s="171"/>
      <c r="E5" s="164" t="s">
        <v>492</v>
      </c>
      <c r="F5" s="196"/>
      <c r="G5" s="196"/>
      <c r="H5" s="196"/>
      <c r="I5" s="196"/>
      <c r="J5" s="171"/>
      <c r="K5" s="56"/>
      <c r="L5" s="1">
        <v>1</v>
      </c>
      <c r="M5" s="1"/>
      <c r="N5" s="1"/>
      <c r="O5" s="1"/>
      <c r="P5" s="1"/>
      <c r="Q5" s="1"/>
      <c r="R5" s="1"/>
      <c r="S5" s="1"/>
      <c r="T5" s="1"/>
      <c r="U5" s="1"/>
      <c r="V5" s="1"/>
      <c r="W5" s="1"/>
      <c r="X5" s="1"/>
      <c r="Y5" s="1"/>
      <c r="Z5" s="1"/>
    </row>
    <row r="6" spans="1:26" ht="35.25" customHeight="1">
      <c r="A6" s="167" t="s">
        <v>493</v>
      </c>
      <c r="B6" s="196"/>
      <c r="C6" s="196"/>
      <c r="D6" s="171"/>
      <c r="E6" s="164" t="s">
        <v>494</v>
      </c>
      <c r="F6" s="196"/>
      <c r="G6" s="196"/>
      <c r="H6" s="196"/>
      <c r="I6" s="196"/>
      <c r="J6" s="171"/>
      <c r="K6" s="56"/>
      <c r="L6" s="1">
        <v>2</v>
      </c>
      <c r="M6" s="1"/>
      <c r="N6" s="1"/>
      <c r="O6" s="1"/>
      <c r="P6" s="1"/>
      <c r="Q6" s="1"/>
      <c r="R6" s="1"/>
      <c r="S6" s="1"/>
      <c r="T6" s="1"/>
      <c r="U6" s="1"/>
      <c r="V6" s="1"/>
      <c r="W6" s="1"/>
      <c r="X6" s="1"/>
      <c r="Y6" s="1"/>
      <c r="Z6" s="1"/>
    </row>
    <row r="7" spans="1:26" ht="77.25" customHeight="1">
      <c r="A7" s="167"/>
      <c r="B7" s="196"/>
      <c r="C7" s="196"/>
      <c r="D7" s="171"/>
      <c r="E7" s="164" t="s">
        <v>495</v>
      </c>
      <c r="F7" s="196"/>
      <c r="G7" s="196"/>
      <c r="H7" s="196"/>
      <c r="I7" s="196"/>
      <c r="J7" s="171"/>
      <c r="K7" s="56"/>
      <c r="L7" s="1">
        <v>3</v>
      </c>
      <c r="M7" s="1"/>
      <c r="N7" s="1"/>
      <c r="O7" s="1"/>
      <c r="P7" s="1"/>
      <c r="Q7" s="1"/>
      <c r="R7" s="1"/>
      <c r="S7" s="1"/>
      <c r="T7" s="1"/>
      <c r="U7" s="1"/>
      <c r="V7" s="1"/>
      <c r="W7" s="1"/>
      <c r="X7" s="1"/>
      <c r="Y7" s="1"/>
      <c r="Z7" s="1"/>
    </row>
    <row r="8" spans="1:26" ht="28.5" customHeight="1">
      <c r="A8" s="167" t="s">
        <v>496</v>
      </c>
      <c r="B8" s="196"/>
      <c r="C8" s="196"/>
      <c r="D8" s="171"/>
      <c r="E8" s="164" t="s">
        <v>497</v>
      </c>
      <c r="F8" s="196"/>
      <c r="G8" s="196"/>
      <c r="H8" s="196"/>
      <c r="I8" s="196"/>
      <c r="J8" s="171"/>
      <c r="K8" s="56"/>
      <c r="L8" s="1">
        <v>4</v>
      </c>
      <c r="M8" s="1"/>
      <c r="N8" s="1"/>
      <c r="O8" s="1"/>
      <c r="P8" s="1"/>
      <c r="Q8" s="1"/>
      <c r="R8" s="1"/>
      <c r="S8" s="1"/>
      <c r="T8" s="1"/>
      <c r="U8" s="1"/>
      <c r="V8" s="1"/>
      <c r="W8" s="1"/>
      <c r="X8" s="1"/>
      <c r="Y8" s="1"/>
      <c r="Z8" s="1"/>
    </row>
    <row r="9" spans="1:26" ht="16.149999999999999">
      <c r="A9" s="168"/>
      <c r="B9" s="181"/>
      <c r="C9" s="181"/>
      <c r="D9" s="181"/>
      <c r="E9" s="165"/>
      <c r="F9" s="181"/>
      <c r="G9" s="70"/>
      <c r="H9" s="56"/>
      <c r="I9" s="56"/>
      <c r="J9" s="56"/>
      <c r="K9" s="56"/>
      <c r="L9" s="1">
        <v>5</v>
      </c>
      <c r="M9" s="1"/>
      <c r="N9" s="1"/>
      <c r="O9" s="1"/>
      <c r="P9" s="1"/>
      <c r="Q9" s="1"/>
      <c r="R9" s="1"/>
      <c r="S9" s="1"/>
      <c r="T9" s="1"/>
      <c r="U9" s="1"/>
      <c r="V9" s="1"/>
      <c r="W9" s="1"/>
      <c r="X9" s="1"/>
      <c r="Y9" s="1"/>
      <c r="Z9" s="1"/>
    </row>
    <row r="10" spans="1:26" ht="16.149999999999999">
      <c r="A10" s="71"/>
      <c r="B10" s="71"/>
      <c r="C10" s="71"/>
      <c r="D10" s="71"/>
      <c r="E10" s="71"/>
      <c r="F10" s="71"/>
      <c r="G10" s="71"/>
      <c r="H10" s="71"/>
      <c r="I10" s="71"/>
      <c r="J10" s="71"/>
      <c r="K10" s="56"/>
      <c r="L10" s="1"/>
      <c r="M10" s="1"/>
      <c r="N10" s="1"/>
      <c r="O10" s="1"/>
      <c r="P10" s="1"/>
      <c r="Q10" s="1"/>
      <c r="R10" s="1"/>
      <c r="S10" s="1"/>
      <c r="T10" s="1"/>
      <c r="U10" s="1"/>
      <c r="V10" s="1"/>
      <c r="W10" s="1"/>
      <c r="X10" s="1"/>
      <c r="Y10" s="1"/>
      <c r="Z10" s="1"/>
    </row>
    <row r="11" spans="1:26" ht="20.25" customHeight="1">
      <c r="A11" s="169" t="s">
        <v>496</v>
      </c>
      <c r="B11" s="196"/>
      <c r="C11" s="196"/>
      <c r="D11" s="171"/>
      <c r="E11" s="88"/>
      <c r="F11" s="88"/>
      <c r="G11" s="88"/>
      <c r="H11" s="88"/>
      <c r="I11" s="88"/>
      <c r="J11" s="88"/>
      <c r="K11" s="56"/>
      <c r="L11" s="1"/>
      <c r="M11" s="1"/>
      <c r="N11" s="1"/>
      <c r="O11" s="1"/>
      <c r="P11" s="1"/>
      <c r="Q11" s="1"/>
      <c r="R11" s="1"/>
      <c r="S11" s="1"/>
      <c r="T11" s="1"/>
      <c r="U11" s="1"/>
      <c r="V11" s="1"/>
      <c r="W11" s="1"/>
      <c r="X11" s="1"/>
      <c r="Y11" s="1"/>
      <c r="Z11" s="1"/>
    </row>
    <row r="12" spans="1:26" ht="15.75" customHeight="1">
      <c r="A12" s="162" t="s">
        <v>498</v>
      </c>
      <c r="B12" s="171"/>
      <c r="C12" s="72" t="s">
        <v>499</v>
      </c>
      <c r="D12" s="72" t="s">
        <v>500</v>
      </c>
      <c r="E12" s="88"/>
      <c r="F12" s="88"/>
      <c r="G12" s="88"/>
      <c r="H12" s="88"/>
      <c r="I12" s="88"/>
      <c r="J12" s="88"/>
      <c r="K12" s="56"/>
      <c r="L12" s="1"/>
      <c r="M12" s="1"/>
      <c r="N12" s="1"/>
      <c r="O12" s="1"/>
      <c r="P12" s="1"/>
      <c r="Q12" s="1"/>
      <c r="R12" s="1"/>
      <c r="S12" s="1"/>
      <c r="T12" s="1"/>
      <c r="U12" s="1"/>
      <c r="V12" s="1"/>
      <c r="W12" s="1"/>
      <c r="X12" s="1"/>
      <c r="Y12" s="1"/>
      <c r="Z12" s="1"/>
    </row>
    <row r="13" spans="1:26" ht="15.75" customHeight="1">
      <c r="A13" s="163" t="s">
        <v>501</v>
      </c>
      <c r="B13" s="171"/>
      <c r="C13" s="73" t="s">
        <v>502</v>
      </c>
      <c r="D13" s="73" t="s">
        <v>503</v>
      </c>
      <c r="E13" s="88"/>
      <c r="F13" s="88"/>
      <c r="G13" s="88"/>
      <c r="H13" s="88"/>
      <c r="I13" s="88"/>
      <c r="J13" s="88"/>
      <c r="K13" s="56"/>
      <c r="L13" s="1"/>
      <c r="M13" s="1"/>
      <c r="N13" s="1"/>
      <c r="O13" s="1"/>
      <c r="P13" s="1"/>
      <c r="Q13" s="1"/>
      <c r="R13" s="1"/>
      <c r="S13" s="1"/>
      <c r="T13" s="1"/>
      <c r="U13" s="1"/>
      <c r="V13" s="1"/>
      <c r="W13" s="1"/>
      <c r="X13" s="1"/>
      <c r="Y13" s="1"/>
      <c r="Z13" s="1"/>
    </row>
    <row r="14" spans="1:26" ht="34.5" customHeight="1">
      <c r="A14" s="163" t="s">
        <v>504</v>
      </c>
      <c r="B14" s="171"/>
      <c r="C14" s="73" t="s">
        <v>505</v>
      </c>
      <c r="D14" s="73" t="s">
        <v>506</v>
      </c>
      <c r="E14" s="88"/>
      <c r="F14" s="88"/>
      <c r="G14" s="88"/>
      <c r="H14" s="88"/>
      <c r="I14" s="88"/>
      <c r="J14" s="88"/>
      <c r="K14" s="56"/>
      <c r="L14" s="1"/>
      <c r="M14" s="1"/>
      <c r="N14" s="1"/>
      <c r="O14" s="1"/>
      <c r="P14" s="1"/>
      <c r="Q14" s="1"/>
      <c r="R14" s="1"/>
      <c r="S14" s="1"/>
      <c r="T14" s="1"/>
      <c r="U14" s="1"/>
      <c r="V14" s="1"/>
      <c r="W14" s="1"/>
      <c r="X14" s="1"/>
      <c r="Y14" s="1"/>
      <c r="Z14" s="1"/>
    </row>
    <row r="15" spans="1:26" ht="15.75" customHeight="1">
      <c r="A15" s="163" t="s">
        <v>507</v>
      </c>
      <c r="B15" s="171"/>
      <c r="C15" s="73" t="s">
        <v>508</v>
      </c>
      <c r="D15" s="73" t="s">
        <v>509</v>
      </c>
      <c r="E15" s="88"/>
      <c r="F15" s="88"/>
      <c r="G15" s="88"/>
      <c r="H15" s="88"/>
      <c r="I15" s="88"/>
      <c r="J15" s="88"/>
      <c r="K15" s="56"/>
      <c r="L15" s="1"/>
      <c r="M15" s="1"/>
      <c r="N15" s="1"/>
      <c r="O15" s="1"/>
      <c r="P15" s="1"/>
      <c r="Q15" s="1"/>
      <c r="R15" s="1"/>
      <c r="S15" s="1"/>
      <c r="T15" s="1"/>
      <c r="U15" s="1"/>
      <c r="V15" s="1"/>
      <c r="W15" s="1"/>
      <c r="X15" s="1"/>
      <c r="Y15" s="1"/>
      <c r="Z15" s="1"/>
    </row>
    <row r="16" spans="1:26" ht="15.75" customHeight="1">
      <c r="A16" s="163" t="s">
        <v>510</v>
      </c>
      <c r="B16" s="171"/>
      <c r="C16" s="73" t="s">
        <v>511</v>
      </c>
      <c r="D16" s="73"/>
      <c r="E16" s="88"/>
      <c r="F16" s="88"/>
      <c r="G16" s="88"/>
      <c r="H16" s="88"/>
      <c r="I16" s="88"/>
      <c r="J16" s="88"/>
      <c r="K16" s="56"/>
      <c r="L16" s="1"/>
      <c r="M16" s="1"/>
      <c r="N16" s="1"/>
      <c r="O16" s="1"/>
      <c r="P16" s="1"/>
      <c r="Q16" s="1"/>
      <c r="R16" s="1"/>
      <c r="S16" s="1"/>
      <c r="T16" s="1"/>
      <c r="U16" s="1"/>
      <c r="V16" s="1"/>
      <c r="W16" s="1"/>
      <c r="X16" s="1"/>
      <c r="Y16" s="1"/>
      <c r="Z16" s="1"/>
    </row>
    <row r="17" spans="1:26" ht="15.75" customHeight="1">
      <c r="A17" s="163" t="s">
        <v>512</v>
      </c>
      <c r="B17" s="171"/>
      <c r="C17" s="73"/>
      <c r="D17" s="73"/>
      <c r="E17" s="88"/>
      <c r="F17" s="88"/>
      <c r="G17" s="88"/>
      <c r="H17" s="88"/>
      <c r="I17" s="71"/>
      <c r="J17" s="71"/>
      <c r="K17" s="56"/>
      <c r="L17" s="1"/>
      <c r="M17" s="1"/>
      <c r="N17" s="1"/>
      <c r="O17" s="1"/>
      <c r="P17" s="1"/>
      <c r="Q17" s="1"/>
      <c r="R17" s="1"/>
      <c r="S17" s="1"/>
      <c r="T17" s="1"/>
      <c r="U17" s="1"/>
      <c r="V17" s="1"/>
      <c r="W17" s="1"/>
      <c r="X17" s="1"/>
      <c r="Y17" s="1"/>
      <c r="Z17" s="1"/>
    </row>
    <row r="18" spans="1:26" ht="15.75" customHeight="1">
      <c r="A18" s="163" t="s">
        <v>513</v>
      </c>
      <c r="B18" s="171"/>
      <c r="C18" s="73"/>
      <c r="D18" s="73"/>
      <c r="E18" s="88"/>
      <c r="F18" s="88"/>
      <c r="G18" s="71"/>
      <c r="H18" s="71"/>
      <c r="I18" s="71"/>
      <c r="J18" s="71"/>
      <c r="K18" s="56"/>
      <c r="L18" s="1"/>
      <c r="M18" s="1"/>
      <c r="N18" s="1"/>
      <c r="O18" s="1"/>
      <c r="P18" s="1"/>
      <c r="Q18" s="1"/>
      <c r="R18" s="1"/>
      <c r="S18" s="1"/>
      <c r="T18" s="1"/>
      <c r="U18" s="1"/>
      <c r="V18" s="1"/>
      <c r="W18" s="1"/>
      <c r="X18" s="1"/>
      <c r="Y18" s="1"/>
      <c r="Z18" s="1"/>
    </row>
    <row r="19" spans="1:26" ht="15.75" customHeight="1">
      <c r="A19" s="163" t="s">
        <v>514</v>
      </c>
      <c r="B19" s="171"/>
      <c r="C19" s="73"/>
      <c r="D19" s="73"/>
      <c r="E19" s="88"/>
      <c r="F19" s="88"/>
      <c r="G19" s="71"/>
      <c r="H19" s="71"/>
      <c r="I19" s="71"/>
      <c r="J19" s="71"/>
      <c r="K19" s="56"/>
      <c r="L19" s="1"/>
      <c r="M19" s="1"/>
      <c r="N19" s="1"/>
      <c r="O19" s="1"/>
      <c r="P19" s="1"/>
      <c r="Q19" s="1"/>
      <c r="R19" s="1"/>
      <c r="S19" s="1"/>
      <c r="T19" s="1"/>
      <c r="U19" s="1"/>
      <c r="V19" s="1"/>
      <c r="W19" s="1"/>
      <c r="X19" s="1"/>
      <c r="Y19" s="1"/>
      <c r="Z19" s="1"/>
    </row>
    <row r="20" spans="1:26" ht="15.75" customHeight="1">
      <c r="A20" s="71"/>
      <c r="B20" s="71"/>
      <c r="C20" s="71"/>
      <c r="D20" s="71"/>
      <c r="E20" s="88"/>
      <c r="F20" s="88"/>
      <c r="G20" s="71"/>
      <c r="H20" s="71"/>
      <c r="I20" s="71"/>
      <c r="J20" s="71"/>
      <c r="K20" s="56"/>
      <c r="L20" s="1"/>
      <c r="M20" s="1"/>
      <c r="N20" s="1"/>
      <c r="O20" s="1"/>
      <c r="P20" s="1"/>
      <c r="Q20" s="1"/>
      <c r="R20" s="1"/>
      <c r="S20" s="1"/>
      <c r="T20" s="1"/>
      <c r="U20" s="1"/>
      <c r="V20" s="1"/>
      <c r="W20" s="1"/>
      <c r="X20" s="1"/>
      <c r="Y20" s="1"/>
      <c r="Z20" s="1"/>
    </row>
    <row r="21" spans="1:26" ht="27.75" customHeight="1">
      <c r="A21" s="71"/>
      <c r="B21" s="71"/>
      <c r="C21" s="71"/>
      <c r="D21" s="71"/>
      <c r="E21" s="88"/>
      <c r="F21" s="88"/>
      <c r="G21" s="71"/>
      <c r="H21" s="71"/>
      <c r="I21" s="71"/>
      <c r="J21" s="71"/>
      <c r="K21" s="56"/>
      <c r="L21" s="1"/>
      <c r="M21" s="1"/>
      <c r="N21" s="1"/>
      <c r="O21" s="1"/>
      <c r="P21" s="1"/>
      <c r="Q21" s="1"/>
      <c r="R21" s="1"/>
      <c r="S21" s="1"/>
      <c r="T21" s="1"/>
      <c r="U21" s="1"/>
      <c r="V21" s="1"/>
      <c r="W21" s="1"/>
      <c r="X21" s="1"/>
      <c r="Y21" s="1"/>
      <c r="Z21" s="1"/>
    </row>
    <row r="22" spans="1:26" ht="39" customHeight="1">
      <c r="A22" s="56"/>
      <c r="B22" s="56"/>
      <c r="C22" s="56"/>
      <c r="D22" s="56"/>
      <c r="E22" s="88"/>
      <c r="F22" s="88"/>
      <c r="G22" s="56"/>
      <c r="H22" s="56"/>
      <c r="I22" s="56"/>
      <c r="J22" s="56"/>
      <c r="K22" s="56"/>
      <c r="L22" s="1"/>
      <c r="M22" s="1"/>
      <c r="N22" s="1"/>
      <c r="O22" s="1"/>
      <c r="P22" s="1"/>
      <c r="Q22" s="1"/>
      <c r="R22" s="1"/>
      <c r="S22" s="1"/>
      <c r="T22" s="1"/>
      <c r="U22" s="1"/>
      <c r="V22" s="1"/>
      <c r="W22" s="1"/>
      <c r="X22" s="1"/>
      <c r="Y22" s="1"/>
      <c r="Z22" s="1"/>
    </row>
    <row r="23" spans="1:26" ht="21" customHeight="1">
      <c r="A23" s="56"/>
      <c r="B23" s="56"/>
      <c r="C23" s="56"/>
      <c r="D23" s="56"/>
      <c r="E23" s="88"/>
      <c r="F23" s="56"/>
      <c r="G23" s="56"/>
      <c r="H23" s="56"/>
      <c r="I23" s="56"/>
      <c r="J23" s="56"/>
      <c r="K23" s="56"/>
      <c r="L23" s="1"/>
      <c r="M23" s="1"/>
      <c r="N23" s="1"/>
      <c r="O23" s="1"/>
      <c r="P23" s="1"/>
      <c r="Q23" s="1"/>
      <c r="R23" s="1"/>
      <c r="S23" s="1"/>
      <c r="T23" s="1"/>
      <c r="U23" s="1"/>
      <c r="V23" s="1"/>
      <c r="W23" s="1"/>
      <c r="X23" s="1"/>
      <c r="Y23" s="1"/>
      <c r="Z23" s="1"/>
    </row>
    <row r="24" spans="1:26" ht="27.75" customHeight="1">
      <c r="A24" s="56"/>
      <c r="B24" s="56"/>
      <c r="C24" s="56"/>
      <c r="D24" s="56"/>
      <c r="E24" s="56"/>
      <c r="F24" s="56"/>
      <c r="G24" s="56"/>
      <c r="H24" s="56"/>
      <c r="I24" s="56"/>
      <c r="J24" s="56"/>
      <c r="K24" s="56"/>
      <c r="L24" s="1"/>
      <c r="M24" s="1"/>
      <c r="N24" s="1"/>
      <c r="O24" s="1"/>
      <c r="P24" s="1"/>
      <c r="Q24" s="1"/>
      <c r="R24" s="1"/>
      <c r="S24" s="1"/>
      <c r="T24" s="1"/>
      <c r="U24" s="1"/>
      <c r="V24" s="1"/>
      <c r="W24" s="1"/>
      <c r="X24" s="1"/>
      <c r="Y24" s="1"/>
      <c r="Z24" s="1"/>
    </row>
    <row r="25" spans="1:26" ht="27.75" customHeight="1">
      <c r="A25" s="56"/>
      <c r="B25" s="88"/>
      <c r="C25" s="56"/>
      <c r="D25" s="56"/>
      <c r="E25" s="56"/>
      <c r="F25" s="56"/>
      <c r="G25" s="56"/>
      <c r="H25" s="56"/>
      <c r="I25" s="56"/>
      <c r="J25" s="1"/>
      <c r="K25" s="56"/>
      <c r="L25" s="1"/>
      <c r="M25" s="1"/>
      <c r="N25" s="1"/>
      <c r="O25" s="1"/>
      <c r="P25" s="1"/>
      <c r="Q25" s="1"/>
      <c r="R25" s="1"/>
      <c r="S25" s="1"/>
      <c r="T25" s="1"/>
      <c r="U25" s="1"/>
      <c r="V25" s="1"/>
      <c r="W25" s="1"/>
      <c r="X25" s="1"/>
      <c r="Y25" s="1"/>
      <c r="Z25" s="1"/>
    </row>
    <row r="26" spans="1:26" ht="15.75" customHeight="1">
      <c r="A26" s="56"/>
      <c r="B26" s="88"/>
      <c r="C26" s="56"/>
      <c r="D26" s="88"/>
      <c r="E26" s="88"/>
      <c r="F26" s="88"/>
      <c r="G26" s="88"/>
      <c r="H26" s="88"/>
      <c r="I26" s="88"/>
      <c r="J26" s="56"/>
      <c r="K26" s="56"/>
      <c r="L26" s="1"/>
      <c r="M26" s="1"/>
      <c r="N26" s="1"/>
      <c r="O26" s="1"/>
      <c r="P26" s="1"/>
      <c r="Q26" s="1"/>
      <c r="R26" s="1"/>
      <c r="S26" s="1"/>
      <c r="T26" s="1"/>
      <c r="U26" s="1"/>
      <c r="V26" s="1"/>
      <c r="W26" s="1"/>
      <c r="X26" s="1"/>
      <c r="Y26" s="1"/>
      <c r="Z26" s="1"/>
    </row>
    <row r="27" spans="1:26" ht="15.75" customHeight="1">
      <c r="A27" s="88"/>
      <c r="B27" s="88"/>
      <c r="C27" s="56"/>
      <c r="D27" s="88"/>
      <c r="E27" s="88"/>
      <c r="F27" s="88"/>
      <c r="G27" s="88"/>
      <c r="H27" s="88"/>
      <c r="I27" s="88"/>
      <c r="J27" s="56"/>
      <c r="K27" s="56"/>
      <c r="L27" s="1"/>
      <c r="M27" s="1"/>
      <c r="N27" s="1"/>
      <c r="O27" s="1"/>
      <c r="P27" s="1"/>
      <c r="Q27" s="1"/>
      <c r="R27" s="1"/>
      <c r="S27" s="1"/>
      <c r="T27" s="1"/>
      <c r="U27" s="1"/>
      <c r="V27" s="1"/>
      <c r="W27" s="1"/>
      <c r="X27" s="1"/>
      <c r="Y27" s="1"/>
      <c r="Z27" s="1"/>
    </row>
    <row r="28" spans="1:26" ht="15.75" customHeight="1">
      <c r="A28" s="88"/>
      <c r="B28" s="88"/>
      <c r="C28" s="88"/>
      <c r="D28" s="88"/>
      <c r="E28" s="88"/>
      <c r="F28" s="88"/>
      <c r="G28" s="88"/>
      <c r="H28" s="88"/>
      <c r="I28" s="88"/>
      <c r="J28" s="56"/>
      <c r="K28" s="56"/>
      <c r="L28" s="1"/>
      <c r="M28" s="1"/>
      <c r="N28" s="1"/>
      <c r="O28" s="1"/>
      <c r="P28" s="1"/>
      <c r="Q28" s="1"/>
      <c r="R28" s="1"/>
      <c r="S28" s="1"/>
      <c r="T28" s="1"/>
      <c r="U28" s="1"/>
      <c r="V28" s="1"/>
      <c r="W28" s="1"/>
      <c r="X28" s="1"/>
      <c r="Y28" s="1"/>
      <c r="Z28" s="1"/>
    </row>
    <row r="29" spans="1:26" ht="15.75" customHeight="1">
      <c r="A29" s="88"/>
      <c r="B29" s="88"/>
      <c r="C29" s="88"/>
      <c r="D29" s="88"/>
      <c r="E29" s="88"/>
      <c r="F29" s="88"/>
      <c r="G29" s="88"/>
      <c r="H29" s="88"/>
      <c r="I29" s="88"/>
      <c r="J29" s="56"/>
      <c r="K29" s="56"/>
      <c r="L29" s="1"/>
      <c r="M29" s="1"/>
      <c r="N29" s="1"/>
      <c r="O29" s="1"/>
      <c r="P29" s="1"/>
      <c r="Q29" s="1"/>
      <c r="R29" s="1"/>
      <c r="S29" s="1"/>
      <c r="T29" s="1"/>
      <c r="U29" s="1"/>
      <c r="V29" s="1"/>
      <c r="W29" s="1"/>
      <c r="X29" s="1"/>
      <c r="Y29" s="1"/>
      <c r="Z29" s="1"/>
    </row>
    <row r="30" spans="1:26" ht="15.75" customHeight="1">
      <c r="A30" s="88"/>
      <c r="B30" s="88"/>
      <c r="C30" s="88"/>
      <c r="D30" s="88"/>
      <c r="E30" s="88"/>
      <c r="F30" s="88"/>
      <c r="G30" s="88"/>
      <c r="H30" s="88"/>
      <c r="I30" s="88"/>
      <c r="J30" s="56"/>
      <c r="K30" s="56"/>
      <c r="L30" s="1"/>
      <c r="M30" s="1"/>
      <c r="N30" s="1"/>
      <c r="O30" s="1"/>
      <c r="P30" s="1"/>
      <c r="Q30" s="1"/>
      <c r="R30" s="1"/>
      <c r="S30" s="1"/>
      <c r="T30" s="1"/>
      <c r="U30" s="1"/>
      <c r="V30" s="1"/>
      <c r="W30" s="1"/>
      <c r="X30" s="1"/>
      <c r="Y30" s="1"/>
      <c r="Z30" s="1"/>
    </row>
    <row r="31" spans="1:26" ht="15.75" customHeight="1">
      <c r="A31" s="88"/>
      <c r="B31" s="56"/>
      <c r="C31" s="88"/>
      <c r="D31" s="88"/>
      <c r="E31" s="88"/>
      <c r="F31" s="88"/>
      <c r="G31" s="88"/>
      <c r="H31" s="88"/>
      <c r="I31" s="88"/>
      <c r="J31" s="56"/>
      <c r="K31" s="56"/>
      <c r="L31" s="1"/>
      <c r="M31" s="1"/>
      <c r="N31" s="1"/>
      <c r="O31" s="1"/>
      <c r="P31" s="1"/>
      <c r="Q31" s="1"/>
      <c r="R31" s="1"/>
      <c r="S31" s="1"/>
      <c r="T31" s="1"/>
      <c r="U31" s="1"/>
      <c r="V31" s="1"/>
      <c r="W31" s="1"/>
      <c r="X31" s="1"/>
      <c r="Y31" s="1"/>
      <c r="Z31" s="1"/>
    </row>
    <row r="32" spans="1:26" ht="15.75" customHeight="1">
      <c r="A32" s="88"/>
      <c r="B32" s="56"/>
      <c r="C32" s="88"/>
      <c r="D32" s="56"/>
      <c r="E32" s="56"/>
      <c r="F32" s="56"/>
      <c r="G32" s="56"/>
      <c r="H32" s="56"/>
      <c r="I32" s="56"/>
      <c r="J32" s="56"/>
      <c r="K32" s="56"/>
      <c r="L32" s="1"/>
      <c r="M32" s="1"/>
      <c r="N32" s="1"/>
      <c r="O32" s="1"/>
      <c r="P32" s="1"/>
      <c r="Q32" s="1"/>
      <c r="R32" s="1"/>
      <c r="S32" s="1"/>
      <c r="T32" s="1"/>
      <c r="U32" s="1"/>
      <c r="V32" s="1"/>
      <c r="W32" s="1"/>
      <c r="X32" s="1"/>
      <c r="Y32" s="1"/>
      <c r="Z32" s="1"/>
    </row>
    <row r="33" spans="1:26" ht="15.75" customHeight="1">
      <c r="A33" s="56"/>
      <c r="B33" s="56"/>
      <c r="C33" s="88"/>
      <c r="D33" s="56"/>
      <c r="E33" s="56"/>
      <c r="F33" s="56"/>
      <c r="G33" s="56"/>
      <c r="H33" s="56"/>
      <c r="I33" s="56"/>
      <c r="J33" s="56"/>
      <c r="K33" s="56"/>
      <c r="L33" s="1"/>
      <c r="M33" s="1"/>
      <c r="N33" s="1"/>
      <c r="O33" s="1"/>
      <c r="P33" s="1"/>
      <c r="Q33" s="1"/>
      <c r="R33" s="1"/>
      <c r="S33" s="1"/>
      <c r="T33" s="1"/>
      <c r="U33" s="1"/>
      <c r="V33" s="1"/>
      <c r="W33" s="1"/>
      <c r="X33" s="1"/>
      <c r="Y33" s="1"/>
      <c r="Z33" s="1"/>
    </row>
    <row r="34" spans="1:26" ht="15.75" customHeight="1">
      <c r="A34" s="56"/>
      <c r="B34" s="56"/>
      <c r="C34" s="56"/>
      <c r="D34" s="1"/>
      <c r="E34" s="56"/>
      <c r="F34" s="56"/>
      <c r="G34" s="56"/>
      <c r="H34" s="56"/>
      <c r="I34" s="56"/>
      <c r="J34" s="56"/>
      <c r="K34" s="56"/>
      <c r="L34" s="1"/>
      <c r="M34" s="1"/>
      <c r="N34" s="1"/>
      <c r="O34" s="1"/>
      <c r="P34" s="1"/>
      <c r="Q34" s="1"/>
      <c r="R34" s="1"/>
      <c r="S34" s="1"/>
      <c r="T34" s="1"/>
      <c r="U34" s="1"/>
      <c r="V34" s="1"/>
      <c r="W34" s="1"/>
      <c r="X34" s="1"/>
      <c r="Y34" s="1"/>
      <c r="Z34" s="1"/>
    </row>
    <row r="35" spans="1:26" ht="15.75" customHeight="1">
      <c r="A35" s="56"/>
      <c r="B35" s="56"/>
      <c r="C35" s="56"/>
      <c r="D35" s="1"/>
      <c r="E35" s="56"/>
      <c r="F35" s="56"/>
      <c r="G35" s="56"/>
      <c r="H35" s="56"/>
      <c r="I35" s="56"/>
      <c r="J35" s="56"/>
      <c r="K35" s="56"/>
      <c r="L35" s="1"/>
      <c r="M35" s="1"/>
      <c r="N35" s="1"/>
      <c r="O35" s="1"/>
      <c r="P35" s="1"/>
      <c r="Q35" s="1"/>
      <c r="R35" s="1"/>
      <c r="S35" s="1"/>
      <c r="T35" s="1"/>
      <c r="U35" s="1"/>
      <c r="V35" s="1"/>
      <c r="W35" s="1"/>
      <c r="X35" s="1"/>
      <c r="Y35" s="1"/>
      <c r="Z35" s="1"/>
    </row>
    <row r="36" spans="1:26" ht="15.75" customHeight="1">
      <c r="A36" s="56"/>
      <c r="B36" s="56"/>
      <c r="C36" s="56"/>
      <c r="D36" s="1"/>
      <c r="E36" s="56"/>
      <c r="F36" s="56"/>
      <c r="G36" s="56"/>
      <c r="H36" s="56"/>
      <c r="I36" s="56"/>
      <c r="J36" s="56"/>
      <c r="K36" s="56"/>
      <c r="L36" s="1"/>
      <c r="M36" s="1"/>
      <c r="N36" s="1"/>
      <c r="O36" s="1"/>
      <c r="P36" s="1"/>
      <c r="Q36" s="1"/>
      <c r="R36" s="1"/>
      <c r="S36" s="1"/>
      <c r="T36" s="1"/>
      <c r="U36" s="1"/>
      <c r="V36" s="1"/>
      <c r="W36" s="1"/>
      <c r="X36" s="1"/>
      <c r="Y36" s="1"/>
      <c r="Z36" s="1"/>
    </row>
    <row r="37" spans="1:26" ht="15.75" customHeight="1">
      <c r="A37" s="56"/>
      <c r="B37" s="56"/>
      <c r="C37" s="56"/>
      <c r="D37" s="1"/>
      <c r="E37" s="56"/>
      <c r="F37" s="56"/>
      <c r="G37" s="56"/>
      <c r="H37" s="56"/>
      <c r="I37" s="56"/>
      <c r="J37" s="56"/>
      <c r="K37" s="56"/>
      <c r="L37" s="1"/>
      <c r="M37" s="1"/>
      <c r="N37" s="1"/>
      <c r="O37" s="1"/>
      <c r="P37" s="1"/>
      <c r="Q37" s="1"/>
      <c r="R37" s="1"/>
      <c r="S37" s="1"/>
      <c r="T37" s="1"/>
      <c r="U37" s="1"/>
      <c r="V37" s="1"/>
      <c r="W37" s="1"/>
      <c r="X37" s="1"/>
      <c r="Y37" s="1"/>
      <c r="Z37" s="1"/>
    </row>
    <row r="38" spans="1:26" ht="15.75" customHeight="1">
      <c r="A38" s="56"/>
      <c r="B38" s="56"/>
      <c r="C38" s="56"/>
      <c r="D38" s="1"/>
      <c r="E38" s="56"/>
      <c r="F38" s="56"/>
      <c r="G38" s="56"/>
      <c r="H38" s="56"/>
      <c r="I38" s="56"/>
      <c r="J38" s="56"/>
      <c r="K38" s="56"/>
      <c r="L38" s="1"/>
      <c r="M38" s="1"/>
      <c r="N38" s="1"/>
      <c r="O38" s="1"/>
      <c r="P38" s="1"/>
      <c r="Q38" s="1"/>
      <c r="R38" s="1"/>
      <c r="S38" s="1"/>
      <c r="T38" s="1"/>
      <c r="U38" s="1"/>
      <c r="V38" s="1"/>
      <c r="W38" s="1"/>
      <c r="X38" s="1"/>
      <c r="Y38" s="1"/>
      <c r="Z38" s="1"/>
    </row>
    <row r="39" spans="1:26" ht="15.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5.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5.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5.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5.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5.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5.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5.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5.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5.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5.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5.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5.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5.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5.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5.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5.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5.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5.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5.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5.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5.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5.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5.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5.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5.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5.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7">
    <mergeCell ref="A16:B16"/>
    <mergeCell ref="A17:B17"/>
    <mergeCell ref="A18:B18"/>
    <mergeCell ref="A19:B19"/>
    <mergeCell ref="A4:D4"/>
    <mergeCell ref="A5:D5"/>
    <mergeCell ref="A6:D6"/>
    <mergeCell ref="A7:D7"/>
    <mergeCell ref="A8:D8"/>
    <mergeCell ref="A9:D9"/>
    <mergeCell ref="A11:D11"/>
    <mergeCell ref="E4:J4"/>
    <mergeCell ref="A12:B12"/>
    <mergeCell ref="A13:B13"/>
    <mergeCell ref="A14:B14"/>
    <mergeCell ref="A15:B15"/>
    <mergeCell ref="E5:J5"/>
    <mergeCell ref="E6:J6"/>
    <mergeCell ref="E7:J7"/>
    <mergeCell ref="E8:J8"/>
    <mergeCell ref="E9:F9"/>
    <mergeCell ref="A1:C1"/>
    <mergeCell ref="D1:H1"/>
    <mergeCell ref="I1:J1"/>
    <mergeCell ref="A2:C2"/>
    <mergeCell ref="D2:H2"/>
    <mergeCell ref="I2:J2"/>
  </mergeCells>
  <pageMargins left="0.7" right="0.7" top="0.75" bottom="0.75" header="0" footer="0"/>
  <pageSetup paperSize="9" orientation="portrait" r:id="rId1"/>
  <headerFooter>
    <oddHeader>&amp;C&amp;"Arial"&amp;8&amp;K000000INTERNAL&amp;1#</oddHeader>
  </headerFooter>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Oswaldo Salgado Gomez</dc:creator>
  <cp:keywords/>
  <dc:description/>
  <cp:lastModifiedBy>Fernando Javier Padilla Ariza</cp:lastModifiedBy>
  <cp:revision/>
  <dcterms:created xsi:type="dcterms:W3CDTF">2022-11-30T17:28:23Z</dcterms:created>
  <dcterms:modified xsi:type="dcterms:W3CDTF">2025-04-26T19:30:33Z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97ad33d-ed35-43c0-b526-22bc83c17deb_Enabled">
    <vt:lpwstr>true</vt:lpwstr>
  </property>
  <property fmtid="{D5CDD505-2E9C-101B-9397-08002B2CF9AE}" pid="3" name="MSIP_Label_797ad33d-ed35-43c0-b526-22bc83c17deb_SetDate">
    <vt:lpwstr>2023-02-10T16:23:45Z</vt:lpwstr>
  </property>
  <property fmtid="{D5CDD505-2E9C-101B-9397-08002B2CF9AE}" pid="4" name="MSIP_Label_797ad33d-ed35-43c0-b526-22bc83c17deb_Method">
    <vt:lpwstr>Standard</vt:lpwstr>
  </property>
  <property fmtid="{D5CDD505-2E9C-101B-9397-08002B2CF9AE}" pid="5" name="MSIP_Label_797ad33d-ed35-43c0-b526-22bc83c17deb_Name">
    <vt:lpwstr>797ad33d-ed35-43c0-b526-22bc83c17deb</vt:lpwstr>
  </property>
  <property fmtid="{D5CDD505-2E9C-101B-9397-08002B2CF9AE}" pid="6" name="MSIP_Label_797ad33d-ed35-43c0-b526-22bc83c17deb_SiteId">
    <vt:lpwstr>d539d4bf-5610-471a-afc2-1c76685cfefa</vt:lpwstr>
  </property>
  <property fmtid="{D5CDD505-2E9C-101B-9397-08002B2CF9AE}" pid="7" name="MSIP_Label_797ad33d-ed35-43c0-b526-22bc83c17deb_ActionId">
    <vt:lpwstr>04eb5fe6-632f-46ec-966f-7b8f72fc7422</vt:lpwstr>
  </property>
  <property fmtid="{D5CDD505-2E9C-101B-9397-08002B2CF9AE}" pid="8" name="MSIP_Label_797ad33d-ed35-43c0-b526-22bc83c17deb_ContentBits">
    <vt:lpwstr>1</vt:lpwstr>
  </property>
</Properties>
</file>